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Sheet1!$A$1:$O$144</definedName>
  </definedNames>
  <calcPr calcId="144525"/>
</workbook>
</file>

<file path=xl/sharedStrings.xml><?xml version="1.0" encoding="utf-8"?>
<sst xmlns="http://schemas.openxmlformats.org/spreadsheetml/2006/main" count="714" uniqueCount="115">
  <si>
    <t>材料价格表</t>
  </si>
  <si>
    <t>公司名称：福建欧丽舍建筑材料有限公司                  品牌：欧丽舍           日期：2023.1.11</t>
  </si>
  <si>
    <t>序号</t>
  </si>
  <si>
    <t>材料分类</t>
  </si>
  <si>
    <t>材料名称</t>
  </si>
  <si>
    <t>产地/厂家</t>
  </si>
  <si>
    <t>型号及规格</t>
  </si>
  <si>
    <t>计量单位</t>
  </si>
  <si>
    <t>不含增值税价（元）</t>
  </si>
  <si>
    <t>含增值税价（元）</t>
  </si>
  <si>
    <t>备注</t>
  </si>
  <si>
    <t>抗震支吊架</t>
  </si>
  <si>
    <t>单管侧向抗震支吊架</t>
  </si>
  <si>
    <t>福州/福建欧丽舍建筑材料有限公司</t>
  </si>
  <si>
    <t>DN65</t>
  </si>
  <si>
    <t>套</t>
  </si>
  <si>
    <t>DN80</t>
  </si>
  <si>
    <t>DN100</t>
  </si>
  <si>
    <t>DN125</t>
  </si>
  <si>
    <t>DN150</t>
  </si>
  <si>
    <t>DN200</t>
  </si>
  <si>
    <t>DN250</t>
  </si>
  <si>
    <t>DN300</t>
  </si>
  <si>
    <t>DN350</t>
  </si>
  <si>
    <t>DN400</t>
  </si>
  <si>
    <t>单管双向抗震支吊架</t>
  </si>
  <si>
    <t>多管共架侧向抗震支吊架</t>
  </si>
  <si>
    <t>15kg/m</t>
  </si>
  <si>
    <t>30kg/m</t>
  </si>
  <si>
    <t>60kg/m</t>
  </si>
  <si>
    <t>90kg/m</t>
  </si>
  <si>
    <t>120kg/m</t>
  </si>
  <si>
    <t>150kg/m</t>
  </si>
  <si>
    <t>185kg/m</t>
  </si>
  <si>
    <t>220kg/m</t>
  </si>
  <si>
    <t>260kg/m</t>
  </si>
  <si>
    <t>300kg/m</t>
  </si>
  <si>
    <t>多管共架双向抗震支吊架</t>
  </si>
  <si>
    <t>电缆桥架侧向抗震支吊架</t>
  </si>
  <si>
    <t>电缆桥架双向抗震支吊架</t>
  </si>
  <si>
    <t>矩形风管侧向抗震支吊架</t>
  </si>
  <si>
    <t>0.2㎡</t>
  </si>
  <si>
    <t>0.3㎡</t>
  </si>
  <si>
    <t>0.4㎡</t>
  </si>
  <si>
    <t>0.5㎡</t>
  </si>
  <si>
    <t>0.6㎡</t>
  </si>
  <si>
    <t>0.7㎡</t>
  </si>
  <si>
    <t>0.8㎡</t>
  </si>
  <si>
    <t>0.9㎡</t>
  </si>
  <si>
    <t>1.0㎡</t>
  </si>
  <si>
    <t>1.2㎡</t>
  </si>
  <si>
    <t>1.5㎡</t>
  </si>
  <si>
    <t>2.0㎡</t>
  </si>
  <si>
    <t>2.5㎡</t>
  </si>
  <si>
    <t>3.0㎡</t>
  </si>
  <si>
    <t>矩形风管双向抗震支吊架</t>
  </si>
  <si>
    <t>热扎带齿栓型预埋槽</t>
  </si>
  <si>
    <t>30/20</t>
  </si>
  <si>
    <t>m</t>
  </si>
  <si>
    <t>38/23</t>
  </si>
  <si>
    <t>40/22</t>
  </si>
  <si>
    <t>52/34</t>
  </si>
  <si>
    <t>热镀锌单面槽钢</t>
  </si>
  <si>
    <t>热镀锌双面槽钢</t>
  </si>
  <si>
    <t>21S</t>
  </si>
  <si>
    <t>41S</t>
  </si>
  <si>
    <t>62S</t>
  </si>
  <si>
    <t>热镀锌单面托臂</t>
  </si>
  <si>
    <t>21/300</t>
  </si>
  <si>
    <t>个</t>
  </si>
  <si>
    <t>21/450</t>
  </si>
  <si>
    <t>41/300</t>
  </si>
  <si>
    <t>41/450</t>
  </si>
  <si>
    <t>41/500</t>
  </si>
  <si>
    <t>41/550</t>
  </si>
  <si>
    <t>41/600</t>
  </si>
  <si>
    <t>41/650</t>
  </si>
  <si>
    <t>41/750</t>
  </si>
  <si>
    <t>41/800</t>
  </si>
  <si>
    <t>62/450</t>
  </si>
  <si>
    <t>62/500</t>
  </si>
  <si>
    <t>62/550</t>
  </si>
  <si>
    <t>62/600</t>
  </si>
  <si>
    <t>62/650</t>
  </si>
  <si>
    <t>62/700</t>
  </si>
  <si>
    <t>62/750</t>
  </si>
  <si>
    <t>热镀锌双面托臂</t>
  </si>
  <si>
    <t>21S/200</t>
  </si>
  <si>
    <t>21S/300</t>
  </si>
  <si>
    <t>21S/450</t>
  </si>
  <si>
    <t>21S/500</t>
  </si>
  <si>
    <t>21S/550</t>
  </si>
  <si>
    <t>21S/600</t>
  </si>
  <si>
    <t>41S/500</t>
  </si>
  <si>
    <t>41S/550</t>
  </si>
  <si>
    <t>41S/600</t>
  </si>
  <si>
    <t>41S/650</t>
  </si>
  <si>
    <t>41S/700</t>
  </si>
  <si>
    <t>41S/750</t>
  </si>
  <si>
    <t>41S/800</t>
  </si>
  <si>
    <t>41S/850</t>
  </si>
  <si>
    <t>62S/600</t>
  </si>
  <si>
    <t>62S/650</t>
  </si>
  <si>
    <t>62S/700</t>
  </si>
  <si>
    <t>62S/750</t>
  </si>
  <si>
    <t>62S/800</t>
  </si>
  <si>
    <t>62S/850</t>
  </si>
  <si>
    <t>62S/900</t>
  </si>
  <si>
    <t>62S/1000</t>
  </si>
  <si>
    <t>单面槽钢扣件</t>
  </si>
  <si>
    <t>T型螺栓带螺母</t>
  </si>
  <si>
    <t>M12/50</t>
  </si>
  <si>
    <t>贯穿式锚栓</t>
  </si>
  <si>
    <t>M12/125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</si>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</sst>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0"/>
      <color indexed="8"/>
      <name val="黑体"/>
      <charset val="134"/>
    </font>
    <font>
      <b/>
      <sz val="12"/>
      <color indexed="8"/>
      <name val="黑体"/>
      <charset val="134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23" fillId="22" borderId="5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B144"/>
  <sheetViews>
    <sheetView tabSelected="1" view="pageBreakPreview" zoomScaleNormal="100" zoomScaleSheetLayoutView="100" topLeftCell="A112" workbookViewId="0">
      <selection activeCell="E137" sqref="E137"/>
    </sheetView>
  </sheetViews>
  <sheetFormatPr defaultColWidth="9" defaultRowHeight="13.5"/>
  <cols>
    <col min="1" max="1" width="5" style="4" customWidth="1"/>
    <col min="2" max="2" width="10.25" style="4" customWidth="1"/>
    <col min="3" max="4" width="22.25" style="4" customWidth="1"/>
    <col min="5" max="5" width="13.5" style="4" customWidth="1"/>
    <col min="6" max="6" width="9" style="4"/>
    <col min="7" max="8" width="12.125" style="5" hidden="1" customWidth="1"/>
    <col min="9" max="11" width="12.875" style="5" hidden="1" customWidth="1"/>
    <col min="12" max="12" width="12.875" style="5" customWidth="1"/>
    <col min="13" max="13" width="12.875" style="5" hidden="1" customWidth="1"/>
    <col min="14" max="14" width="12.875" style="5" customWidth="1"/>
  </cols>
  <sheetData>
    <row r="1" s="1" customFormat="1" ht="33" customHeight="1" spans="1:26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</row>
    <row r="2" s="2" customFormat="1" ht="36" customHeight="1" spans="1: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ht="28.5" spans="1:1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8</v>
      </c>
      <c r="I3" s="9" t="s">
        <v>9</v>
      </c>
      <c r="J3" s="9" t="s">
        <v>8</v>
      </c>
      <c r="K3" s="9" t="s">
        <v>9</v>
      </c>
      <c r="L3" s="9" t="s">
        <v>8</v>
      </c>
      <c r="M3" s="9" t="s">
        <v>9</v>
      </c>
      <c r="N3" s="9" t="s">
        <v>9</v>
      </c>
      <c r="O3" s="12" t="s">
        <v>10</v>
      </c>
    </row>
    <row r="4" s="3" customFormat="1" ht="27" spans="1:15">
      <c r="A4" s="10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0" t="s">
        <v>15</v>
      </c>
      <c r="G4" s="11">
        <f>I4/1.13</f>
        <v>530.973451327434</v>
      </c>
      <c r="H4" s="11">
        <f>G4*0.9</f>
        <v>477.87610619469</v>
      </c>
      <c r="I4" s="11">
        <v>600</v>
      </c>
      <c r="J4" s="11">
        <f>H4*0.8</f>
        <v>382.300884955752</v>
      </c>
      <c r="K4" s="11">
        <f>H4*1.13</f>
        <v>540</v>
      </c>
      <c r="L4" s="13">
        <f>N4/1.13</f>
        <v>294.077603812117</v>
      </c>
      <c r="M4" s="14">
        <f>K4*0.8</f>
        <v>432</v>
      </c>
      <c r="N4" s="13">
        <f>M4/1.3</f>
        <v>332.307692307692</v>
      </c>
      <c r="O4" s="15"/>
    </row>
    <row r="5" s="3" customFormat="1" ht="27" spans="1:15">
      <c r="A5" s="10">
        <v>2</v>
      </c>
      <c r="B5" s="10" t="s">
        <v>11</v>
      </c>
      <c r="C5" s="10" t="s">
        <v>12</v>
      </c>
      <c r="D5" s="10" t="s">
        <v>13</v>
      </c>
      <c r="E5" s="10" t="s">
        <v>16</v>
      </c>
      <c r="F5" s="10" t="s">
        <v>15</v>
      </c>
      <c r="G5" s="11">
        <f t="shared" ref="G5:G36" si="0">I5/1.13</f>
        <v>553.097345132743</v>
      </c>
      <c r="H5" s="11">
        <f t="shared" ref="H5:H36" si="1">G5*0.9</f>
        <v>497.787610619469</v>
      </c>
      <c r="I5" s="11">
        <v>625</v>
      </c>
      <c r="J5" s="11">
        <f t="shared" ref="J5:J36" si="2">H5*0.8</f>
        <v>398.230088495575</v>
      </c>
      <c r="K5" s="11">
        <f t="shared" ref="K5:K36" si="3">H5*1.13</f>
        <v>562.5</v>
      </c>
      <c r="L5" s="13">
        <f t="shared" ref="L5:L36" si="4">N5/1.13</f>
        <v>306.330837304289</v>
      </c>
      <c r="M5" s="14">
        <f t="shared" ref="M5:M36" si="5">K5*0.8</f>
        <v>450</v>
      </c>
      <c r="N5" s="13">
        <f t="shared" ref="N5:N36" si="6">M5/1.3</f>
        <v>346.153846153846</v>
      </c>
      <c r="O5" s="15"/>
    </row>
    <row r="6" s="3" customFormat="1" ht="27" spans="1:15">
      <c r="A6" s="10">
        <v>3</v>
      </c>
      <c r="B6" s="10" t="s">
        <v>11</v>
      </c>
      <c r="C6" s="10" t="s">
        <v>12</v>
      </c>
      <c r="D6" s="10" t="s">
        <v>13</v>
      </c>
      <c r="E6" s="10" t="s">
        <v>17</v>
      </c>
      <c r="F6" s="10" t="s">
        <v>15</v>
      </c>
      <c r="G6" s="11">
        <f t="shared" si="0"/>
        <v>557.522123893805</v>
      </c>
      <c r="H6" s="11">
        <f t="shared" si="1"/>
        <v>501.769911504425</v>
      </c>
      <c r="I6" s="11">
        <v>630</v>
      </c>
      <c r="J6" s="11">
        <f t="shared" si="2"/>
        <v>401.41592920354</v>
      </c>
      <c r="K6" s="11">
        <f t="shared" si="3"/>
        <v>567</v>
      </c>
      <c r="L6" s="13">
        <f t="shared" si="4"/>
        <v>308.781484002723</v>
      </c>
      <c r="M6" s="14">
        <f t="shared" si="5"/>
        <v>453.6</v>
      </c>
      <c r="N6" s="13">
        <f t="shared" si="6"/>
        <v>348.923076923077</v>
      </c>
      <c r="O6" s="15"/>
    </row>
    <row r="7" s="3" customFormat="1" ht="27" spans="1:15">
      <c r="A7" s="10">
        <v>4</v>
      </c>
      <c r="B7" s="10" t="s">
        <v>11</v>
      </c>
      <c r="C7" s="10" t="s">
        <v>12</v>
      </c>
      <c r="D7" s="10" t="s">
        <v>13</v>
      </c>
      <c r="E7" s="10" t="s">
        <v>18</v>
      </c>
      <c r="F7" s="10" t="s">
        <v>15</v>
      </c>
      <c r="G7" s="11">
        <f t="shared" si="0"/>
        <v>579.646017699115</v>
      </c>
      <c r="H7" s="11">
        <f t="shared" si="1"/>
        <v>521.681415929204</v>
      </c>
      <c r="I7" s="11">
        <v>655</v>
      </c>
      <c r="J7" s="11">
        <f t="shared" si="2"/>
        <v>417.345132743363</v>
      </c>
      <c r="K7" s="11">
        <f t="shared" si="3"/>
        <v>589.5</v>
      </c>
      <c r="L7" s="13">
        <f t="shared" si="4"/>
        <v>321.034717494894</v>
      </c>
      <c r="M7" s="14">
        <f t="shared" si="5"/>
        <v>471.6</v>
      </c>
      <c r="N7" s="13">
        <f t="shared" si="6"/>
        <v>362.769230769231</v>
      </c>
      <c r="O7" s="15"/>
    </row>
    <row r="8" s="3" customFormat="1" ht="27" spans="1:15">
      <c r="A8" s="10">
        <v>5</v>
      </c>
      <c r="B8" s="10" t="s">
        <v>11</v>
      </c>
      <c r="C8" s="10" t="s">
        <v>12</v>
      </c>
      <c r="D8" s="10" t="s">
        <v>13</v>
      </c>
      <c r="E8" s="10" t="s">
        <v>19</v>
      </c>
      <c r="F8" s="10" t="s">
        <v>15</v>
      </c>
      <c r="G8" s="11">
        <f t="shared" si="0"/>
        <v>663.716814159292</v>
      </c>
      <c r="H8" s="11">
        <f t="shared" si="1"/>
        <v>597.345132743363</v>
      </c>
      <c r="I8" s="11">
        <v>750</v>
      </c>
      <c r="J8" s="11">
        <f t="shared" si="2"/>
        <v>477.87610619469</v>
      </c>
      <c r="K8" s="11">
        <f t="shared" si="3"/>
        <v>675</v>
      </c>
      <c r="L8" s="13">
        <f t="shared" si="4"/>
        <v>367.597004765146</v>
      </c>
      <c r="M8" s="14">
        <f t="shared" si="5"/>
        <v>540</v>
      </c>
      <c r="N8" s="13">
        <f t="shared" si="6"/>
        <v>415.384615384615</v>
      </c>
      <c r="O8" s="15"/>
    </row>
    <row r="9" s="3" customFormat="1" ht="27" spans="1:15">
      <c r="A9" s="10">
        <v>6</v>
      </c>
      <c r="B9" s="10" t="s">
        <v>11</v>
      </c>
      <c r="C9" s="10" t="s">
        <v>12</v>
      </c>
      <c r="D9" s="10" t="s">
        <v>13</v>
      </c>
      <c r="E9" s="10" t="s">
        <v>20</v>
      </c>
      <c r="F9" s="10" t="s">
        <v>15</v>
      </c>
      <c r="G9" s="11">
        <f t="shared" si="0"/>
        <v>902.654867256637</v>
      </c>
      <c r="H9" s="11">
        <f t="shared" si="1"/>
        <v>812.389380530974</v>
      </c>
      <c r="I9" s="11">
        <v>1020</v>
      </c>
      <c r="J9" s="11">
        <f t="shared" si="2"/>
        <v>649.911504424779</v>
      </c>
      <c r="K9" s="11">
        <f t="shared" si="3"/>
        <v>918</v>
      </c>
      <c r="L9" s="13">
        <f t="shared" si="4"/>
        <v>499.931926480599</v>
      </c>
      <c r="M9" s="14">
        <f t="shared" si="5"/>
        <v>734.4</v>
      </c>
      <c r="N9" s="13">
        <f t="shared" si="6"/>
        <v>564.923076923077</v>
      </c>
      <c r="O9" s="15"/>
    </row>
    <row r="10" s="3" customFormat="1" ht="27" spans="1:15">
      <c r="A10" s="10">
        <v>7</v>
      </c>
      <c r="B10" s="10" t="s">
        <v>11</v>
      </c>
      <c r="C10" s="10" t="s">
        <v>12</v>
      </c>
      <c r="D10" s="10" t="s">
        <v>13</v>
      </c>
      <c r="E10" s="10" t="s">
        <v>21</v>
      </c>
      <c r="F10" s="10" t="s">
        <v>15</v>
      </c>
      <c r="G10" s="11">
        <f t="shared" si="0"/>
        <v>911.504424778761</v>
      </c>
      <c r="H10" s="11">
        <f t="shared" si="1"/>
        <v>820.353982300885</v>
      </c>
      <c r="I10" s="11">
        <v>1030</v>
      </c>
      <c r="J10" s="11">
        <f t="shared" si="2"/>
        <v>656.283185840708</v>
      </c>
      <c r="K10" s="11">
        <f t="shared" si="3"/>
        <v>927</v>
      </c>
      <c r="L10" s="13">
        <f t="shared" si="4"/>
        <v>504.833219877468</v>
      </c>
      <c r="M10" s="14">
        <f t="shared" si="5"/>
        <v>741.6</v>
      </c>
      <c r="N10" s="13">
        <f t="shared" si="6"/>
        <v>570.461538461538</v>
      </c>
      <c r="O10" s="15"/>
    </row>
    <row r="11" s="3" customFormat="1" ht="27" spans="1:15">
      <c r="A11" s="10">
        <v>8</v>
      </c>
      <c r="B11" s="10" t="s">
        <v>11</v>
      </c>
      <c r="C11" s="10" t="s">
        <v>12</v>
      </c>
      <c r="D11" s="10" t="s">
        <v>13</v>
      </c>
      <c r="E11" s="10" t="s">
        <v>22</v>
      </c>
      <c r="F11" s="10" t="s">
        <v>15</v>
      </c>
      <c r="G11" s="11">
        <f t="shared" si="0"/>
        <v>929.203539823009</v>
      </c>
      <c r="H11" s="11">
        <f t="shared" si="1"/>
        <v>836.283185840708</v>
      </c>
      <c r="I11" s="11">
        <v>1050</v>
      </c>
      <c r="J11" s="11">
        <f t="shared" si="2"/>
        <v>669.026548672566</v>
      </c>
      <c r="K11" s="11">
        <f t="shared" si="3"/>
        <v>945</v>
      </c>
      <c r="L11" s="13">
        <f t="shared" si="4"/>
        <v>514.635806671205</v>
      </c>
      <c r="M11" s="14">
        <f t="shared" si="5"/>
        <v>756</v>
      </c>
      <c r="N11" s="13">
        <f t="shared" si="6"/>
        <v>581.538461538462</v>
      </c>
      <c r="O11" s="15"/>
    </row>
    <row r="12" s="3" customFormat="1" ht="27" spans="1:15">
      <c r="A12" s="10">
        <v>9</v>
      </c>
      <c r="B12" s="10" t="s">
        <v>11</v>
      </c>
      <c r="C12" s="10" t="s">
        <v>12</v>
      </c>
      <c r="D12" s="10" t="s">
        <v>13</v>
      </c>
      <c r="E12" s="10" t="s">
        <v>23</v>
      </c>
      <c r="F12" s="10" t="s">
        <v>15</v>
      </c>
      <c r="G12" s="11">
        <f t="shared" si="0"/>
        <v>1199.11504424779</v>
      </c>
      <c r="H12" s="11">
        <f t="shared" si="1"/>
        <v>1079.20353982301</v>
      </c>
      <c r="I12" s="11">
        <v>1355</v>
      </c>
      <c r="J12" s="11">
        <f t="shared" si="2"/>
        <v>863.362831858408</v>
      </c>
      <c r="K12" s="11">
        <f t="shared" si="3"/>
        <v>1219.5</v>
      </c>
      <c r="L12" s="13">
        <f t="shared" si="4"/>
        <v>664.125255275698</v>
      </c>
      <c r="M12" s="14">
        <f t="shared" si="5"/>
        <v>975.6</v>
      </c>
      <c r="N12" s="13">
        <f t="shared" si="6"/>
        <v>750.461538461538</v>
      </c>
      <c r="O12" s="15"/>
    </row>
    <row r="13" s="3" customFormat="1" ht="27" spans="1:15">
      <c r="A13" s="10">
        <v>10</v>
      </c>
      <c r="B13" s="10" t="s">
        <v>11</v>
      </c>
      <c r="C13" s="10" t="s">
        <v>12</v>
      </c>
      <c r="D13" s="10" t="s">
        <v>13</v>
      </c>
      <c r="E13" s="10" t="s">
        <v>24</v>
      </c>
      <c r="F13" s="10" t="s">
        <v>15</v>
      </c>
      <c r="G13" s="11">
        <f t="shared" si="0"/>
        <v>1234.51327433628</v>
      </c>
      <c r="H13" s="11">
        <f t="shared" si="1"/>
        <v>1111.06194690266</v>
      </c>
      <c r="I13" s="11">
        <v>1395</v>
      </c>
      <c r="J13" s="11">
        <f t="shared" si="2"/>
        <v>888.849557522128</v>
      </c>
      <c r="K13" s="11">
        <f t="shared" si="3"/>
        <v>1255.5</v>
      </c>
      <c r="L13" s="13">
        <f t="shared" si="4"/>
        <v>683.730428863172</v>
      </c>
      <c r="M13" s="14">
        <f t="shared" si="5"/>
        <v>1004.4</v>
      </c>
      <c r="N13" s="13">
        <f t="shared" si="6"/>
        <v>772.615384615385</v>
      </c>
      <c r="O13" s="15"/>
    </row>
    <row r="14" s="3" customFormat="1" ht="27" spans="1:15">
      <c r="A14" s="10">
        <v>11</v>
      </c>
      <c r="B14" s="10" t="s">
        <v>11</v>
      </c>
      <c r="C14" s="10" t="s">
        <v>25</v>
      </c>
      <c r="D14" s="10" t="s">
        <v>13</v>
      </c>
      <c r="E14" s="10" t="s">
        <v>14</v>
      </c>
      <c r="F14" s="10" t="s">
        <v>15</v>
      </c>
      <c r="G14" s="11">
        <f t="shared" si="0"/>
        <v>729.203539823009</v>
      </c>
      <c r="H14" s="11">
        <f t="shared" si="1"/>
        <v>656.283185840708</v>
      </c>
      <c r="I14" s="11">
        <v>824</v>
      </c>
      <c r="J14" s="11">
        <f t="shared" si="2"/>
        <v>525.026548672566</v>
      </c>
      <c r="K14" s="11">
        <f t="shared" si="3"/>
        <v>741.6</v>
      </c>
      <c r="L14" s="13">
        <f t="shared" si="4"/>
        <v>403.866575901974</v>
      </c>
      <c r="M14" s="14">
        <f t="shared" si="5"/>
        <v>593.28</v>
      </c>
      <c r="N14" s="13">
        <f t="shared" si="6"/>
        <v>456.369230769231</v>
      </c>
      <c r="O14" s="15"/>
    </row>
    <row r="15" s="3" customFormat="1" ht="27" spans="1:15">
      <c r="A15" s="10">
        <v>12</v>
      </c>
      <c r="B15" s="10" t="s">
        <v>11</v>
      </c>
      <c r="C15" s="10" t="s">
        <v>25</v>
      </c>
      <c r="D15" s="10" t="s">
        <v>13</v>
      </c>
      <c r="E15" s="10" t="s">
        <v>16</v>
      </c>
      <c r="F15" s="10" t="s">
        <v>15</v>
      </c>
      <c r="G15" s="11">
        <f t="shared" si="0"/>
        <v>738.938053097345</v>
      </c>
      <c r="H15" s="11">
        <f t="shared" si="1"/>
        <v>665.044247787611</v>
      </c>
      <c r="I15" s="11">
        <v>835</v>
      </c>
      <c r="J15" s="11">
        <f t="shared" si="2"/>
        <v>532.035398230089</v>
      </c>
      <c r="K15" s="11">
        <f t="shared" si="3"/>
        <v>751.5</v>
      </c>
      <c r="L15" s="13">
        <f t="shared" si="4"/>
        <v>409.25799863853</v>
      </c>
      <c r="M15" s="14">
        <f t="shared" si="5"/>
        <v>601.2</v>
      </c>
      <c r="N15" s="13">
        <f t="shared" si="6"/>
        <v>462.461538461538</v>
      </c>
      <c r="O15" s="15"/>
    </row>
    <row r="16" s="3" customFormat="1" ht="27" spans="1:15">
      <c r="A16" s="10">
        <v>13</v>
      </c>
      <c r="B16" s="10" t="s">
        <v>11</v>
      </c>
      <c r="C16" s="10" t="s">
        <v>25</v>
      </c>
      <c r="D16" s="10" t="s">
        <v>13</v>
      </c>
      <c r="E16" s="10" t="s">
        <v>17</v>
      </c>
      <c r="F16" s="10" t="s">
        <v>15</v>
      </c>
      <c r="G16" s="11">
        <f t="shared" si="0"/>
        <v>771.681415929204</v>
      </c>
      <c r="H16" s="11">
        <f t="shared" si="1"/>
        <v>694.513274336283</v>
      </c>
      <c r="I16" s="11">
        <v>872</v>
      </c>
      <c r="J16" s="11">
        <f t="shared" si="2"/>
        <v>555.610619469026</v>
      </c>
      <c r="K16" s="11">
        <f t="shared" si="3"/>
        <v>784.8</v>
      </c>
      <c r="L16" s="13">
        <f t="shared" si="4"/>
        <v>427.392784206944</v>
      </c>
      <c r="M16" s="14">
        <f t="shared" si="5"/>
        <v>627.84</v>
      </c>
      <c r="N16" s="13">
        <f t="shared" si="6"/>
        <v>482.953846153846</v>
      </c>
      <c r="O16" s="15"/>
    </row>
    <row r="17" s="3" customFormat="1" ht="27" spans="1:15">
      <c r="A17" s="10">
        <v>14</v>
      </c>
      <c r="B17" s="10" t="s">
        <v>11</v>
      </c>
      <c r="C17" s="10" t="s">
        <v>25</v>
      </c>
      <c r="D17" s="10" t="s">
        <v>13</v>
      </c>
      <c r="E17" s="10" t="s">
        <v>18</v>
      </c>
      <c r="F17" s="10" t="s">
        <v>15</v>
      </c>
      <c r="G17" s="11">
        <f t="shared" si="0"/>
        <v>814.159292035398</v>
      </c>
      <c r="H17" s="11">
        <f t="shared" si="1"/>
        <v>732.743362831858</v>
      </c>
      <c r="I17" s="11">
        <v>920</v>
      </c>
      <c r="J17" s="11">
        <f t="shared" si="2"/>
        <v>586.194690265486</v>
      </c>
      <c r="K17" s="11">
        <f t="shared" si="3"/>
        <v>828</v>
      </c>
      <c r="L17" s="13">
        <f t="shared" si="4"/>
        <v>450.918992511913</v>
      </c>
      <c r="M17" s="14">
        <f t="shared" si="5"/>
        <v>662.4</v>
      </c>
      <c r="N17" s="13">
        <f t="shared" si="6"/>
        <v>509.538461538461</v>
      </c>
      <c r="O17" s="15"/>
    </row>
    <row r="18" s="3" customFormat="1" ht="27" spans="1:15">
      <c r="A18" s="10">
        <v>15</v>
      </c>
      <c r="B18" s="10" t="s">
        <v>11</v>
      </c>
      <c r="C18" s="10" t="s">
        <v>25</v>
      </c>
      <c r="D18" s="10" t="s">
        <v>13</v>
      </c>
      <c r="E18" s="10" t="s">
        <v>19</v>
      </c>
      <c r="F18" s="10" t="s">
        <v>15</v>
      </c>
      <c r="G18" s="11">
        <f t="shared" si="0"/>
        <v>951.327433628319</v>
      </c>
      <c r="H18" s="11">
        <f t="shared" si="1"/>
        <v>856.194690265487</v>
      </c>
      <c r="I18" s="11">
        <v>1075</v>
      </c>
      <c r="J18" s="11">
        <f t="shared" si="2"/>
        <v>684.95575221239</v>
      </c>
      <c r="K18" s="11">
        <f t="shared" si="3"/>
        <v>967.5</v>
      </c>
      <c r="L18" s="13">
        <f t="shared" si="4"/>
        <v>526.889040163376</v>
      </c>
      <c r="M18" s="14">
        <f t="shared" si="5"/>
        <v>774</v>
      </c>
      <c r="N18" s="13">
        <f t="shared" si="6"/>
        <v>595.384615384615</v>
      </c>
      <c r="O18" s="15"/>
    </row>
    <row r="19" s="3" customFormat="1" ht="27" spans="1:15">
      <c r="A19" s="10">
        <v>16</v>
      </c>
      <c r="B19" s="10" t="s">
        <v>11</v>
      </c>
      <c r="C19" s="10" t="s">
        <v>25</v>
      </c>
      <c r="D19" s="10" t="s">
        <v>13</v>
      </c>
      <c r="E19" s="10" t="s">
        <v>20</v>
      </c>
      <c r="F19" s="10" t="s">
        <v>15</v>
      </c>
      <c r="G19" s="11">
        <f t="shared" si="0"/>
        <v>1238.93805309735</v>
      </c>
      <c r="H19" s="11">
        <f t="shared" si="1"/>
        <v>1115.04424778761</v>
      </c>
      <c r="I19" s="11">
        <v>1400</v>
      </c>
      <c r="J19" s="11">
        <f t="shared" si="2"/>
        <v>892.035398230088</v>
      </c>
      <c r="K19" s="11">
        <f t="shared" si="3"/>
        <v>1260</v>
      </c>
      <c r="L19" s="13">
        <f t="shared" si="4"/>
        <v>686.181075561607</v>
      </c>
      <c r="M19" s="14">
        <f t="shared" si="5"/>
        <v>1008</v>
      </c>
      <c r="N19" s="13">
        <f t="shared" si="6"/>
        <v>775.384615384615</v>
      </c>
      <c r="O19" s="15"/>
    </row>
    <row r="20" s="3" customFormat="1" ht="27" spans="1:15">
      <c r="A20" s="10">
        <v>17</v>
      </c>
      <c r="B20" s="10" t="s">
        <v>11</v>
      </c>
      <c r="C20" s="10" t="s">
        <v>25</v>
      </c>
      <c r="D20" s="10" t="s">
        <v>13</v>
      </c>
      <c r="E20" s="10" t="s">
        <v>21</v>
      </c>
      <c r="F20" s="10" t="s">
        <v>15</v>
      </c>
      <c r="G20" s="11">
        <f t="shared" si="0"/>
        <v>1256.63716814159</v>
      </c>
      <c r="H20" s="11">
        <f t="shared" si="1"/>
        <v>1130.97345132743</v>
      </c>
      <c r="I20" s="11">
        <v>1420</v>
      </c>
      <c r="J20" s="11">
        <f t="shared" si="2"/>
        <v>904.778761061944</v>
      </c>
      <c r="K20" s="11">
        <f t="shared" si="3"/>
        <v>1278</v>
      </c>
      <c r="L20" s="13">
        <f t="shared" si="4"/>
        <v>695.983662355344</v>
      </c>
      <c r="M20" s="14">
        <f t="shared" si="5"/>
        <v>1022.4</v>
      </c>
      <c r="N20" s="13">
        <f t="shared" si="6"/>
        <v>786.461538461538</v>
      </c>
      <c r="O20" s="15"/>
    </row>
    <row r="21" s="3" customFormat="1" ht="27" spans="1:15">
      <c r="A21" s="10">
        <v>18</v>
      </c>
      <c r="B21" s="10" t="s">
        <v>11</v>
      </c>
      <c r="C21" s="10" t="s">
        <v>25</v>
      </c>
      <c r="D21" s="10" t="s">
        <v>13</v>
      </c>
      <c r="E21" s="10" t="s">
        <v>22</v>
      </c>
      <c r="F21" s="10" t="s">
        <v>15</v>
      </c>
      <c r="G21" s="11">
        <f t="shared" si="0"/>
        <v>1283.18584070796</v>
      </c>
      <c r="H21" s="11">
        <f t="shared" si="1"/>
        <v>1154.86725663717</v>
      </c>
      <c r="I21" s="11">
        <v>1450</v>
      </c>
      <c r="J21" s="11">
        <f t="shared" si="2"/>
        <v>923.893805309736</v>
      </c>
      <c r="K21" s="11">
        <f t="shared" si="3"/>
        <v>1305</v>
      </c>
      <c r="L21" s="13">
        <f t="shared" si="4"/>
        <v>710.68754254595</v>
      </c>
      <c r="M21" s="14">
        <f t="shared" si="5"/>
        <v>1044</v>
      </c>
      <c r="N21" s="13">
        <f t="shared" si="6"/>
        <v>803.076923076923</v>
      </c>
      <c r="O21" s="15"/>
    </row>
    <row r="22" s="3" customFormat="1" ht="27" spans="1:15">
      <c r="A22" s="10">
        <v>19</v>
      </c>
      <c r="B22" s="10" t="s">
        <v>11</v>
      </c>
      <c r="C22" s="10" t="s">
        <v>25</v>
      </c>
      <c r="D22" s="10" t="s">
        <v>13</v>
      </c>
      <c r="E22" s="10" t="s">
        <v>23</v>
      </c>
      <c r="F22" s="10" t="s">
        <v>15</v>
      </c>
      <c r="G22" s="11">
        <f t="shared" si="0"/>
        <v>1592.9203539823</v>
      </c>
      <c r="H22" s="11">
        <f t="shared" si="1"/>
        <v>1433.62831858407</v>
      </c>
      <c r="I22" s="11">
        <v>1800</v>
      </c>
      <c r="J22" s="11">
        <f t="shared" si="2"/>
        <v>1146.90265486726</v>
      </c>
      <c r="K22" s="11">
        <f t="shared" si="3"/>
        <v>1620</v>
      </c>
      <c r="L22" s="13">
        <f t="shared" si="4"/>
        <v>882.232811436351</v>
      </c>
      <c r="M22" s="14">
        <f t="shared" si="5"/>
        <v>1296</v>
      </c>
      <c r="N22" s="13">
        <f t="shared" si="6"/>
        <v>996.923076923077</v>
      </c>
      <c r="O22" s="15"/>
    </row>
    <row r="23" s="3" customFormat="1" ht="27" spans="1:15">
      <c r="A23" s="10">
        <v>20</v>
      </c>
      <c r="B23" s="10" t="s">
        <v>11</v>
      </c>
      <c r="C23" s="10" t="s">
        <v>25</v>
      </c>
      <c r="D23" s="10" t="s">
        <v>13</v>
      </c>
      <c r="E23" s="10" t="s">
        <v>24</v>
      </c>
      <c r="F23" s="10" t="s">
        <v>15</v>
      </c>
      <c r="G23" s="11">
        <f t="shared" si="0"/>
        <v>1637.16814159292</v>
      </c>
      <c r="H23" s="11">
        <f t="shared" si="1"/>
        <v>1473.45132743363</v>
      </c>
      <c r="I23" s="11">
        <v>1850</v>
      </c>
      <c r="J23" s="11">
        <f t="shared" si="2"/>
        <v>1178.7610619469</v>
      </c>
      <c r="K23" s="11">
        <f t="shared" si="3"/>
        <v>1665</v>
      </c>
      <c r="L23" s="13">
        <f t="shared" si="4"/>
        <v>906.739278420694</v>
      </c>
      <c r="M23" s="14">
        <f t="shared" si="5"/>
        <v>1332</v>
      </c>
      <c r="N23" s="13">
        <f t="shared" si="6"/>
        <v>1024.61538461538</v>
      </c>
      <c r="O23" s="15"/>
    </row>
    <row r="24" s="3" customFormat="1" ht="27" spans="1:15">
      <c r="A24" s="10">
        <v>21</v>
      </c>
      <c r="B24" s="10" t="s">
        <v>11</v>
      </c>
      <c r="C24" s="10" t="s">
        <v>26</v>
      </c>
      <c r="D24" s="10" t="s">
        <v>13</v>
      </c>
      <c r="E24" s="10" t="s">
        <v>27</v>
      </c>
      <c r="F24" s="10" t="s">
        <v>15</v>
      </c>
      <c r="G24" s="11">
        <f t="shared" si="0"/>
        <v>1132.74336283186</v>
      </c>
      <c r="H24" s="11">
        <f t="shared" si="1"/>
        <v>1019.46902654867</v>
      </c>
      <c r="I24" s="11">
        <v>1280</v>
      </c>
      <c r="J24" s="11">
        <f t="shared" si="2"/>
        <v>815.575221238936</v>
      </c>
      <c r="K24" s="11">
        <f t="shared" si="3"/>
        <v>1152</v>
      </c>
      <c r="L24" s="13">
        <f t="shared" si="4"/>
        <v>627.365554799183</v>
      </c>
      <c r="M24" s="14">
        <f t="shared" si="5"/>
        <v>921.6</v>
      </c>
      <c r="N24" s="13">
        <f t="shared" si="6"/>
        <v>708.923076923077</v>
      </c>
      <c r="O24" s="15"/>
    </row>
    <row r="25" s="3" customFormat="1" ht="27" spans="1:15">
      <c r="A25" s="10">
        <v>22</v>
      </c>
      <c r="B25" s="10" t="s">
        <v>11</v>
      </c>
      <c r="C25" s="10" t="s">
        <v>26</v>
      </c>
      <c r="D25" s="10" t="s">
        <v>13</v>
      </c>
      <c r="E25" s="10" t="s">
        <v>28</v>
      </c>
      <c r="F25" s="10" t="s">
        <v>15</v>
      </c>
      <c r="G25" s="11">
        <f t="shared" si="0"/>
        <v>1345.13274336283</v>
      </c>
      <c r="H25" s="11">
        <f t="shared" si="1"/>
        <v>1210.61946902655</v>
      </c>
      <c r="I25" s="11">
        <v>1520</v>
      </c>
      <c r="J25" s="11">
        <f t="shared" si="2"/>
        <v>968.49557522124</v>
      </c>
      <c r="K25" s="11">
        <f t="shared" si="3"/>
        <v>1368</v>
      </c>
      <c r="L25" s="13">
        <f t="shared" si="4"/>
        <v>744.99659632403</v>
      </c>
      <c r="M25" s="14">
        <f t="shared" si="5"/>
        <v>1094.4</v>
      </c>
      <c r="N25" s="13">
        <f t="shared" si="6"/>
        <v>841.846153846154</v>
      </c>
      <c r="O25" s="15"/>
    </row>
    <row r="26" s="3" customFormat="1" ht="27" spans="1:15">
      <c r="A26" s="10">
        <v>23</v>
      </c>
      <c r="B26" s="10" t="s">
        <v>11</v>
      </c>
      <c r="C26" s="10" t="s">
        <v>26</v>
      </c>
      <c r="D26" s="10" t="s">
        <v>13</v>
      </c>
      <c r="E26" s="10" t="s">
        <v>29</v>
      </c>
      <c r="F26" s="10" t="s">
        <v>15</v>
      </c>
      <c r="G26" s="11">
        <f t="shared" si="0"/>
        <v>1438.05309734513</v>
      </c>
      <c r="H26" s="11">
        <f t="shared" si="1"/>
        <v>1294.24778761062</v>
      </c>
      <c r="I26" s="11">
        <v>1625</v>
      </c>
      <c r="J26" s="11">
        <f t="shared" si="2"/>
        <v>1035.3982300885</v>
      </c>
      <c r="K26" s="11">
        <f t="shared" si="3"/>
        <v>1462.5</v>
      </c>
      <c r="L26" s="13">
        <f t="shared" si="4"/>
        <v>796.460176991151</v>
      </c>
      <c r="M26" s="14">
        <f t="shared" si="5"/>
        <v>1170</v>
      </c>
      <c r="N26" s="13">
        <f t="shared" si="6"/>
        <v>900</v>
      </c>
      <c r="O26" s="15"/>
    </row>
    <row r="27" s="3" customFormat="1" ht="27" spans="1:15">
      <c r="A27" s="10">
        <v>24</v>
      </c>
      <c r="B27" s="10" t="s">
        <v>11</v>
      </c>
      <c r="C27" s="10" t="s">
        <v>26</v>
      </c>
      <c r="D27" s="10" t="s">
        <v>13</v>
      </c>
      <c r="E27" s="10" t="s">
        <v>30</v>
      </c>
      <c r="F27" s="10" t="s">
        <v>15</v>
      </c>
      <c r="G27" s="11">
        <f t="shared" si="0"/>
        <v>1681.41592920354</v>
      </c>
      <c r="H27" s="11">
        <f t="shared" si="1"/>
        <v>1513.27433628319</v>
      </c>
      <c r="I27" s="11">
        <v>1900</v>
      </c>
      <c r="J27" s="11">
        <f t="shared" si="2"/>
        <v>1210.61946902655</v>
      </c>
      <c r="K27" s="11">
        <f t="shared" si="3"/>
        <v>1710</v>
      </c>
      <c r="L27" s="13">
        <f t="shared" si="4"/>
        <v>931.245745405038</v>
      </c>
      <c r="M27" s="14">
        <f t="shared" si="5"/>
        <v>1368</v>
      </c>
      <c r="N27" s="13">
        <f t="shared" si="6"/>
        <v>1052.30769230769</v>
      </c>
      <c r="O27" s="15"/>
    </row>
    <row r="28" s="3" customFormat="1" ht="27" spans="1:15">
      <c r="A28" s="10">
        <v>25</v>
      </c>
      <c r="B28" s="10" t="s">
        <v>11</v>
      </c>
      <c r="C28" s="10" t="s">
        <v>26</v>
      </c>
      <c r="D28" s="10" t="s">
        <v>13</v>
      </c>
      <c r="E28" s="10" t="s">
        <v>31</v>
      </c>
      <c r="F28" s="10" t="s">
        <v>15</v>
      </c>
      <c r="G28" s="11">
        <f t="shared" si="0"/>
        <v>2168.14159292035</v>
      </c>
      <c r="H28" s="11">
        <f t="shared" si="1"/>
        <v>1951.32743362832</v>
      </c>
      <c r="I28" s="11">
        <v>2450</v>
      </c>
      <c r="J28" s="11">
        <f t="shared" si="2"/>
        <v>1561.06194690266</v>
      </c>
      <c r="K28" s="11">
        <f t="shared" si="3"/>
        <v>2205</v>
      </c>
      <c r="L28" s="13">
        <f t="shared" si="4"/>
        <v>1200.81688223281</v>
      </c>
      <c r="M28" s="14">
        <f t="shared" si="5"/>
        <v>1764</v>
      </c>
      <c r="N28" s="13">
        <f t="shared" si="6"/>
        <v>1356.92307692308</v>
      </c>
      <c r="O28" s="15"/>
    </row>
    <row r="29" s="3" customFormat="1" ht="27" spans="1:15">
      <c r="A29" s="10">
        <v>26</v>
      </c>
      <c r="B29" s="10" t="s">
        <v>11</v>
      </c>
      <c r="C29" s="10" t="s">
        <v>26</v>
      </c>
      <c r="D29" s="10" t="s">
        <v>13</v>
      </c>
      <c r="E29" s="10" t="s">
        <v>32</v>
      </c>
      <c r="F29" s="10" t="s">
        <v>15</v>
      </c>
      <c r="G29" s="11">
        <f t="shared" si="0"/>
        <v>2203.53982300885</v>
      </c>
      <c r="H29" s="11">
        <f t="shared" si="1"/>
        <v>1983.18584070796</v>
      </c>
      <c r="I29" s="11">
        <v>2490</v>
      </c>
      <c r="J29" s="11">
        <f t="shared" si="2"/>
        <v>1586.54867256637</v>
      </c>
      <c r="K29" s="11">
        <f t="shared" si="3"/>
        <v>2241</v>
      </c>
      <c r="L29" s="13">
        <f t="shared" si="4"/>
        <v>1220.42205582029</v>
      </c>
      <c r="M29" s="14">
        <f t="shared" si="5"/>
        <v>1792.8</v>
      </c>
      <c r="N29" s="13">
        <f t="shared" si="6"/>
        <v>1379.07692307692</v>
      </c>
      <c r="O29" s="15"/>
    </row>
    <row r="30" s="3" customFormat="1" ht="27" spans="1:15">
      <c r="A30" s="10">
        <v>27</v>
      </c>
      <c r="B30" s="10" t="s">
        <v>11</v>
      </c>
      <c r="C30" s="10" t="s">
        <v>26</v>
      </c>
      <c r="D30" s="10" t="s">
        <v>13</v>
      </c>
      <c r="E30" s="10" t="s">
        <v>33</v>
      </c>
      <c r="F30" s="10" t="s">
        <v>15</v>
      </c>
      <c r="G30" s="11">
        <f t="shared" si="0"/>
        <v>2522.12389380531</v>
      </c>
      <c r="H30" s="11">
        <f t="shared" si="1"/>
        <v>2269.91150442478</v>
      </c>
      <c r="I30" s="11">
        <v>2850</v>
      </c>
      <c r="J30" s="11">
        <f t="shared" si="2"/>
        <v>1815.92920353982</v>
      </c>
      <c r="K30" s="11">
        <f t="shared" si="3"/>
        <v>2565</v>
      </c>
      <c r="L30" s="13">
        <f t="shared" si="4"/>
        <v>1396.86861810756</v>
      </c>
      <c r="M30" s="14">
        <f t="shared" si="5"/>
        <v>2052</v>
      </c>
      <c r="N30" s="13">
        <f t="shared" si="6"/>
        <v>1578.46153846154</v>
      </c>
      <c r="O30" s="15"/>
    </row>
    <row r="31" s="3" customFormat="1" ht="27" spans="1:15">
      <c r="A31" s="10">
        <v>28</v>
      </c>
      <c r="B31" s="10" t="s">
        <v>11</v>
      </c>
      <c r="C31" s="10" t="s">
        <v>26</v>
      </c>
      <c r="D31" s="10" t="s">
        <v>13</v>
      </c>
      <c r="E31" s="10" t="s">
        <v>34</v>
      </c>
      <c r="F31" s="10" t="s">
        <v>15</v>
      </c>
      <c r="G31" s="11">
        <f t="shared" si="0"/>
        <v>2743.36283185841</v>
      </c>
      <c r="H31" s="11">
        <f t="shared" si="1"/>
        <v>2469.02654867257</v>
      </c>
      <c r="I31" s="11">
        <v>3100</v>
      </c>
      <c r="J31" s="11">
        <f t="shared" si="2"/>
        <v>1975.22123893806</v>
      </c>
      <c r="K31" s="11">
        <f t="shared" si="3"/>
        <v>2790</v>
      </c>
      <c r="L31" s="13">
        <f t="shared" si="4"/>
        <v>1519.40095302927</v>
      </c>
      <c r="M31" s="14">
        <f t="shared" si="5"/>
        <v>2232</v>
      </c>
      <c r="N31" s="13">
        <f t="shared" si="6"/>
        <v>1716.92307692308</v>
      </c>
      <c r="O31" s="15"/>
    </row>
    <row r="32" s="3" customFormat="1" ht="27" spans="1:15">
      <c r="A32" s="10">
        <v>29</v>
      </c>
      <c r="B32" s="10" t="s">
        <v>11</v>
      </c>
      <c r="C32" s="10" t="s">
        <v>26</v>
      </c>
      <c r="D32" s="10" t="s">
        <v>13</v>
      </c>
      <c r="E32" s="10" t="s">
        <v>35</v>
      </c>
      <c r="F32" s="10" t="s">
        <v>15</v>
      </c>
      <c r="G32" s="11">
        <f t="shared" si="0"/>
        <v>2840.70796460177</v>
      </c>
      <c r="H32" s="11">
        <f t="shared" si="1"/>
        <v>2556.63716814159</v>
      </c>
      <c r="I32" s="11">
        <v>3210</v>
      </c>
      <c r="J32" s="11">
        <f t="shared" si="2"/>
        <v>2045.30973451327</v>
      </c>
      <c r="K32" s="11">
        <f t="shared" si="3"/>
        <v>2889</v>
      </c>
      <c r="L32" s="13">
        <f t="shared" si="4"/>
        <v>1573.31518039483</v>
      </c>
      <c r="M32" s="14">
        <f t="shared" si="5"/>
        <v>2311.2</v>
      </c>
      <c r="N32" s="13">
        <f t="shared" si="6"/>
        <v>1777.84615384615</v>
      </c>
      <c r="O32" s="15"/>
    </row>
    <row r="33" s="3" customFormat="1" ht="27" spans="1:15">
      <c r="A33" s="10">
        <v>30</v>
      </c>
      <c r="B33" s="10" t="s">
        <v>11</v>
      </c>
      <c r="C33" s="10" t="s">
        <v>26</v>
      </c>
      <c r="D33" s="10" t="s">
        <v>13</v>
      </c>
      <c r="E33" s="10" t="s">
        <v>36</v>
      </c>
      <c r="F33" s="10" t="s">
        <v>15</v>
      </c>
      <c r="G33" s="11">
        <f t="shared" si="0"/>
        <v>2938.05309734513</v>
      </c>
      <c r="H33" s="11">
        <f t="shared" si="1"/>
        <v>2644.24778761062</v>
      </c>
      <c r="I33" s="11">
        <v>3320</v>
      </c>
      <c r="J33" s="11">
        <f t="shared" si="2"/>
        <v>2115.3982300885</v>
      </c>
      <c r="K33" s="11">
        <f t="shared" si="3"/>
        <v>2988</v>
      </c>
      <c r="L33" s="13">
        <f t="shared" si="4"/>
        <v>1627.22940776038</v>
      </c>
      <c r="M33" s="14">
        <f t="shared" si="5"/>
        <v>2390.4</v>
      </c>
      <c r="N33" s="13">
        <f t="shared" si="6"/>
        <v>1838.76923076923</v>
      </c>
      <c r="O33" s="15"/>
    </row>
    <row r="34" s="3" customFormat="1" ht="27" spans="1:15">
      <c r="A34" s="10">
        <v>31</v>
      </c>
      <c r="B34" s="10" t="s">
        <v>11</v>
      </c>
      <c r="C34" s="10" t="s">
        <v>37</v>
      </c>
      <c r="D34" s="10" t="s">
        <v>13</v>
      </c>
      <c r="E34" s="10" t="s">
        <v>27</v>
      </c>
      <c r="F34" s="10" t="s">
        <v>15</v>
      </c>
      <c r="G34" s="11">
        <f t="shared" si="0"/>
        <v>1327.43362831858</v>
      </c>
      <c r="H34" s="11">
        <f t="shared" si="1"/>
        <v>1194.69026548673</v>
      </c>
      <c r="I34" s="11">
        <v>1500</v>
      </c>
      <c r="J34" s="11">
        <f t="shared" si="2"/>
        <v>955.752212389384</v>
      </c>
      <c r="K34" s="11">
        <f t="shared" si="3"/>
        <v>1350</v>
      </c>
      <c r="L34" s="13">
        <f t="shared" si="4"/>
        <v>735.194009530293</v>
      </c>
      <c r="M34" s="14">
        <f t="shared" si="5"/>
        <v>1080</v>
      </c>
      <c r="N34" s="13">
        <f t="shared" si="6"/>
        <v>830.769230769231</v>
      </c>
      <c r="O34" s="15"/>
    </row>
    <row r="35" s="3" customFormat="1" ht="27" spans="1:15">
      <c r="A35" s="10">
        <v>32</v>
      </c>
      <c r="B35" s="10" t="s">
        <v>11</v>
      </c>
      <c r="C35" s="10" t="s">
        <v>37</v>
      </c>
      <c r="D35" s="10" t="s">
        <v>13</v>
      </c>
      <c r="E35" s="10" t="s">
        <v>28</v>
      </c>
      <c r="F35" s="10" t="s">
        <v>15</v>
      </c>
      <c r="G35" s="11">
        <f t="shared" si="0"/>
        <v>1769.91150442478</v>
      </c>
      <c r="H35" s="11">
        <f t="shared" si="1"/>
        <v>1592.9203539823</v>
      </c>
      <c r="I35" s="11">
        <v>2000</v>
      </c>
      <c r="J35" s="11">
        <f t="shared" si="2"/>
        <v>1274.33628318584</v>
      </c>
      <c r="K35" s="11">
        <f t="shared" si="3"/>
        <v>1800</v>
      </c>
      <c r="L35" s="13">
        <f t="shared" si="4"/>
        <v>980.258679373724</v>
      </c>
      <c r="M35" s="14">
        <f t="shared" si="5"/>
        <v>1440</v>
      </c>
      <c r="N35" s="13">
        <f t="shared" si="6"/>
        <v>1107.69230769231</v>
      </c>
      <c r="O35" s="15"/>
    </row>
    <row r="36" s="3" customFormat="1" ht="27" spans="1:15">
      <c r="A36" s="10">
        <v>33</v>
      </c>
      <c r="B36" s="10" t="s">
        <v>11</v>
      </c>
      <c r="C36" s="10" t="s">
        <v>37</v>
      </c>
      <c r="D36" s="10" t="s">
        <v>13</v>
      </c>
      <c r="E36" s="10" t="s">
        <v>29</v>
      </c>
      <c r="F36" s="10" t="s">
        <v>15</v>
      </c>
      <c r="G36" s="11">
        <f t="shared" si="0"/>
        <v>1778.7610619469</v>
      </c>
      <c r="H36" s="11">
        <f t="shared" si="1"/>
        <v>1600.88495575221</v>
      </c>
      <c r="I36" s="11">
        <v>2010</v>
      </c>
      <c r="J36" s="11">
        <f t="shared" si="2"/>
        <v>1280.70796460177</v>
      </c>
      <c r="K36" s="11">
        <f t="shared" si="3"/>
        <v>1809</v>
      </c>
      <c r="L36" s="13">
        <f t="shared" si="4"/>
        <v>985.159972770592</v>
      </c>
      <c r="M36" s="14">
        <f t="shared" si="5"/>
        <v>1447.2</v>
      </c>
      <c r="N36" s="13">
        <f t="shared" si="6"/>
        <v>1113.23076923077</v>
      </c>
      <c r="O36" s="15"/>
    </row>
    <row r="37" s="3" customFormat="1" ht="27" spans="1:15">
      <c r="A37" s="10">
        <v>34</v>
      </c>
      <c r="B37" s="10" t="s">
        <v>11</v>
      </c>
      <c r="C37" s="10" t="s">
        <v>37</v>
      </c>
      <c r="D37" s="10" t="s">
        <v>13</v>
      </c>
      <c r="E37" s="10" t="s">
        <v>30</v>
      </c>
      <c r="F37" s="10" t="s">
        <v>15</v>
      </c>
      <c r="G37" s="11">
        <f t="shared" ref="G37:G68" si="7">I37/1.13</f>
        <v>2123.89380530973</v>
      </c>
      <c r="H37" s="11">
        <f t="shared" ref="H37:H68" si="8">G37*0.9</f>
        <v>1911.50442477876</v>
      </c>
      <c r="I37" s="11">
        <v>2400</v>
      </c>
      <c r="J37" s="11">
        <f t="shared" ref="J37:J68" si="9">H37*0.8</f>
        <v>1529.20353982301</v>
      </c>
      <c r="K37" s="11">
        <f t="shared" ref="K37:K68" si="10">H37*1.13</f>
        <v>2160</v>
      </c>
      <c r="L37" s="13">
        <f t="shared" ref="L37:L68" si="11">N37/1.13</f>
        <v>1176.31041524847</v>
      </c>
      <c r="M37" s="14">
        <f t="shared" ref="M37:M68" si="12">K37*0.8</f>
        <v>1728</v>
      </c>
      <c r="N37" s="13">
        <f t="shared" ref="N37:N68" si="13">M37/1.3</f>
        <v>1329.23076923077</v>
      </c>
      <c r="O37" s="15"/>
    </row>
    <row r="38" s="3" customFormat="1" ht="27" spans="1:15">
      <c r="A38" s="10">
        <v>35</v>
      </c>
      <c r="B38" s="10" t="s">
        <v>11</v>
      </c>
      <c r="C38" s="10" t="s">
        <v>37</v>
      </c>
      <c r="D38" s="10" t="s">
        <v>13</v>
      </c>
      <c r="E38" s="10" t="s">
        <v>31</v>
      </c>
      <c r="F38" s="10" t="s">
        <v>15</v>
      </c>
      <c r="G38" s="11">
        <f t="shared" si="7"/>
        <v>2654.86725663717</v>
      </c>
      <c r="H38" s="11">
        <f t="shared" si="8"/>
        <v>2389.38053097345</v>
      </c>
      <c r="I38" s="11">
        <v>3000</v>
      </c>
      <c r="J38" s="11">
        <f t="shared" si="9"/>
        <v>1911.50442477876</v>
      </c>
      <c r="K38" s="11">
        <f t="shared" si="10"/>
        <v>2700</v>
      </c>
      <c r="L38" s="13">
        <f t="shared" si="11"/>
        <v>1470.38801906059</v>
      </c>
      <c r="M38" s="14">
        <f t="shared" si="12"/>
        <v>2160</v>
      </c>
      <c r="N38" s="13">
        <f t="shared" si="13"/>
        <v>1661.53846153846</v>
      </c>
      <c r="O38" s="15"/>
    </row>
    <row r="39" s="3" customFormat="1" ht="27" spans="1:15">
      <c r="A39" s="10">
        <v>36</v>
      </c>
      <c r="B39" s="10" t="s">
        <v>11</v>
      </c>
      <c r="C39" s="10" t="s">
        <v>37</v>
      </c>
      <c r="D39" s="10" t="s">
        <v>13</v>
      </c>
      <c r="E39" s="10" t="s">
        <v>32</v>
      </c>
      <c r="F39" s="10" t="s">
        <v>15</v>
      </c>
      <c r="G39" s="11">
        <f t="shared" si="7"/>
        <v>2672.56637168142</v>
      </c>
      <c r="H39" s="11">
        <f t="shared" si="8"/>
        <v>2405.30973451327</v>
      </c>
      <c r="I39" s="11">
        <v>3020</v>
      </c>
      <c r="J39" s="11">
        <f t="shared" si="9"/>
        <v>1924.24778761062</v>
      </c>
      <c r="K39" s="11">
        <f t="shared" si="10"/>
        <v>2718</v>
      </c>
      <c r="L39" s="13">
        <f t="shared" si="11"/>
        <v>1480.19060585432</v>
      </c>
      <c r="M39" s="14">
        <f t="shared" si="12"/>
        <v>2174.4</v>
      </c>
      <c r="N39" s="13">
        <f t="shared" si="13"/>
        <v>1672.61538461538</v>
      </c>
      <c r="O39" s="15"/>
    </row>
    <row r="40" s="3" customFormat="1" ht="27" spans="1:15">
      <c r="A40" s="10">
        <v>37</v>
      </c>
      <c r="B40" s="10" t="s">
        <v>11</v>
      </c>
      <c r="C40" s="10" t="s">
        <v>37</v>
      </c>
      <c r="D40" s="10" t="s">
        <v>13</v>
      </c>
      <c r="E40" s="10" t="s">
        <v>33</v>
      </c>
      <c r="F40" s="10" t="s">
        <v>15</v>
      </c>
      <c r="G40" s="11">
        <f t="shared" si="7"/>
        <v>2942.47787610619</v>
      </c>
      <c r="H40" s="11">
        <f t="shared" si="8"/>
        <v>2648.23008849558</v>
      </c>
      <c r="I40" s="11">
        <v>3325</v>
      </c>
      <c r="J40" s="11">
        <f t="shared" si="9"/>
        <v>2118.58407079646</v>
      </c>
      <c r="K40" s="11">
        <f t="shared" si="10"/>
        <v>2992.5</v>
      </c>
      <c r="L40" s="13">
        <f t="shared" si="11"/>
        <v>1629.68005445882</v>
      </c>
      <c r="M40" s="14">
        <f t="shared" si="12"/>
        <v>2394</v>
      </c>
      <c r="N40" s="13">
        <f t="shared" si="13"/>
        <v>1841.53846153846</v>
      </c>
      <c r="O40" s="15"/>
    </row>
    <row r="41" s="3" customFormat="1" ht="27" spans="1:15">
      <c r="A41" s="10">
        <v>38</v>
      </c>
      <c r="B41" s="10" t="s">
        <v>11</v>
      </c>
      <c r="C41" s="10" t="s">
        <v>37</v>
      </c>
      <c r="D41" s="10" t="s">
        <v>13</v>
      </c>
      <c r="E41" s="10" t="s">
        <v>34</v>
      </c>
      <c r="F41" s="10" t="s">
        <v>15</v>
      </c>
      <c r="G41" s="11">
        <f t="shared" si="7"/>
        <v>3185.8407079646</v>
      </c>
      <c r="H41" s="11">
        <f t="shared" si="8"/>
        <v>2867.25663716814</v>
      </c>
      <c r="I41" s="11">
        <v>3600</v>
      </c>
      <c r="J41" s="11">
        <f t="shared" si="9"/>
        <v>2293.80530973451</v>
      </c>
      <c r="K41" s="11">
        <f t="shared" si="10"/>
        <v>3240</v>
      </c>
      <c r="L41" s="13">
        <f t="shared" si="11"/>
        <v>1764.4656228727</v>
      </c>
      <c r="M41" s="14">
        <f t="shared" si="12"/>
        <v>2592</v>
      </c>
      <c r="N41" s="13">
        <f t="shared" si="13"/>
        <v>1993.84615384615</v>
      </c>
      <c r="O41" s="15"/>
    </row>
    <row r="42" s="3" customFormat="1" ht="27" spans="1:15">
      <c r="A42" s="10">
        <v>39</v>
      </c>
      <c r="B42" s="10" t="s">
        <v>11</v>
      </c>
      <c r="C42" s="10" t="s">
        <v>37</v>
      </c>
      <c r="D42" s="10" t="s">
        <v>13</v>
      </c>
      <c r="E42" s="10" t="s">
        <v>35</v>
      </c>
      <c r="F42" s="10" t="s">
        <v>15</v>
      </c>
      <c r="G42" s="11">
        <f t="shared" si="7"/>
        <v>3362.83185840708</v>
      </c>
      <c r="H42" s="11">
        <f t="shared" si="8"/>
        <v>3026.54867256637</v>
      </c>
      <c r="I42" s="11">
        <v>3800</v>
      </c>
      <c r="J42" s="11">
        <f t="shared" si="9"/>
        <v>2421.2389380531</v>
      </c>
      <c r="K42" s="11">
        <f t="shared" si="10"/>
        <v>3420</v>
      </c>
      <c r="L42" s="13">
        <f t="shared" si="11"/>
        <v>1862.49149081008</v>
      </c>
      <c r="M42" s="14">
        <f t="shared" si="12"/>
        <v>2736</v>
      </c>
      <c r="N42" s="13">
        <f t="shared" si="13"/>
        <v>2104.61538461538</v>
      </c>
      <c r="O42" s="15"/>
    </row>
    <row r="43" s="3" customFormat="1" ht="27" spans="1:15">
      <c r="A43" s="10">
        <v>40</v>
      </c>
      <c r="B43" s="10" t="s">
        <v>11</v>
      </c>
      <c r="C43" s="10" t="s">
        <v>37</v>
      </c>
      <c r="D43" s="10" t="s">
        <v>13</v>
      </c>
      <c r="E43" s="10" t="s">
        <v>36</v>
      </c>
      <c r="F43" s="10" t="s">
        <v>15</v>
      </c>
      <c r="G43" s="11">
        <f t="shared" si="7"/>
        <v>3451.32743362832</v>
      </c>
      <c r="H43" s="11">
        <f t="shared" si="8"/>
        <v>3106.19469026549</v>
      </c>
      <c r="I43" s="11">
        <v>3900</v>
      </c>
      <c r="J43" s="11">
        <f t="shared" si="9"/>
        <v>2484.95575221239</v>
      </c>
      <c r="K43" s="11">
        <f t="shared" si="10"/>
        <v>3510</v>
      </c>
      <c r="L43" s="13">
        <f t="shared" si="11"/>
        <v>1911.50442477876</v>
      </c>
      <c r="M43" s="14">
        <f t="shared" si="12"/>
        <v>2808</v>
      </c>
      <c r="N43" s="13">
        <f t="shared" si="13"/>
        <v>2160</v>
      </c>
      <c r="O43" s="15"/>
    </row>
    <row r="44" s="3" customFormat="1" ht="27" spans="1:15">
      <c r="A44" s="10">
        <v>41</v>
      </c>
      <c r="B44" s="10" t="s">
        <v>11</v>
      </c>
      <c r="C44" s="10" t="s">
        <v>38</v>
      </c>
      <c r="D44" s="10" t="s">
        <v>13</v>
      </c>
      <c r="E44" s="10" t="s">
        <v>27</v>
      </c>
      <c r="F44" s="10" t="s">
        <v>15</v>
      </c>
      <c r="G44" s="11">
        <f t="shared" si="7"/>
        <v>1132.74336283186</v>
      </c>
      <c r="H44" s="11">
        <f t="shared" si="8"/>
        <v>1019.46902654867</v>
      </c>
      <c r="I44" s="11">
        <v>1280</v>
      </c>
      <c r="J44" s="11">
        <f t="shared" si="9"/>
        <v>815.575221238936</v>
      </c>
      <c r="K44" s="11">
        <f t="shared" si="10"/>
        <v>1152</v>
      </c>
      <c r="L44" s="13">
        <f t="shared" si="11"/>
        <v>627.365554799183</v>
      </c>
      <c r="M44" s="14">
        <f t="shared" si="12"/>
        <v>921.6</v>
      </c>
      <c r="N44" s="13">
        <f t="shared" si="13"/>
        <v>708.923076923077</v>
      </c>
      <c r="O44" s="15"/>
    </row>
    <row r="45" s="3" customFormat="1" ht="27" spans="1:15">
      <c r="A45" s="10">
        <v>42</v>
      </c>
      <c r="B45" s="10" t="s">
        <v>11</v>
      </c>
      <c r="C45" s="10" t="s">
        <v>38</v>
      </c>
      <c r="D45" s="10" t="s">
        <v>13</v>
      </c>
      <c r="E45" s="10" t="s">
        <v>28</v>
      </c>
      <c r="F45" s="10" t="s">
        <v>15</v>
      </c>
      <c r="G45" s="11">
        <f t="shared" si="7"/>
        <v>1327.43362831858</v>
      </c>
      <c r="H45" s="11">
        <f t="shared" si="8"/>
        <v>1194.69026548673</v>
      </c>
      <c r="I45" s="11">
        <v>1500</v>
      </c>
      <c r="J45" s="11">
        <f t="shared" si="9"/>
        <v>955.752212389384</v>
      </c>
      <c r="K45" s="11">
        <f t="shared" si="10"/>
        <v>1350</v>
      </c>
      <c r="L45" s="13">
        <f t="shared" si="11"/>
        <v>735.194009530293</v>
      </c>
      <c r="M45" s="14">
        <f t="shared" si="12"/>
        <v>1080</v>
      </c>
      <c r="N45" s="13">
        <f t="shared" si="13"/>
        <v>830.769230769231</v>
      </c>
      <c r="O45" s="15"/>
    </row>
    <row r="46" s="3" customFormat="1" ht="27" spans="1:15">
      <c r="A46" s="10">
        <v>43</v>
      </c>
      <c r="B46" s="10" t="s">
        <v>11</v>
      </c>
      <c r="C46" s="10" t="s">
        <v>38</v>
      </c>
      <c r="D46" s="10" t="s">
        <v>13</v>
      </c>
      <c r="E46" s="10" t="s">
        <v>29</v>
      </c>
      <c r="F46" s="10" t="s">
        <v>15</v>
      </c>
      <c r="G46" s="11">
        <f t="shared" si="7"/>
        <v>1415.92920353982</v>
      </c>
      <c r="H46" s="11">
        <f t="shared" si="8"/>
        <v>1274.33628318584</v>
      </c>
      <c r="I46" s="11">
        <v>1600</v>
      </c>
      <c r="J46" s="11">
        <f t="shared" si="9"/>
        <v>1019.46902654867</v>
      </c>
      <c r="K46" s="11">
        <f t="shared" si="10"/>
        <v>1440</v>
      </c>
      <c r="L46" s="13">
        <f t="shared" si="11"/>
        <v>784.206943498979</v>
      </c>
      <c r="M46" s="14">
        <f t="shared" si="12"/>
        <v>1152</v>
      </c>
      <c r="N46" s="13">
        <f t="shared" si="13"/>
        <v>886.153846153846</v>
      </c>
      <c r="O46" s="15"/>
    </row>
    <row r="47" s="3" customFormat="1" ht="27" spans="1:15">
      <c r="A47" s="10">
        <v>44</v>
      </c>
      <c r="B47" s="10" t="s">
        <v>11</v>
      </c>
      <c r="C47" s="10" t="s">
        <v>38</v>
      </c>
      <c r="D47" s="10" t="s">
        <v>13</v>
      </c>
      <c r="E47" s="10" t="s">
        <v>30</v>
      </c>
      <c r="F47" s="10" t="s">
        <v>15</v>
      </c>
      <c r="G47" s="11">
        <f t="shared" si="7"/>
        <v>1610.61946902655</v>
      </c>
      <c r="H47" s="11">
        <f t="shared" si="8"/>
        <v>1449.55752212389</v>
      </c>
      <c r="I47" s="11">
        <v>1820</v>
      </c>
      <c r="J47" s="11">
        <f t="shared" si="9"/>
        <v>1159.64601769911</v>
      </c>
      <c r="K47" s="11">
        <f t="shared" si="10"/>
        <v>1638</v>
      </c>
      <c r="L47" s="13">
        <f t="shared" si="11"/>
        <v>892.035398230089</v>
      </c>
      <c r="M47" s="14">
        <f t="shared" si="12"/>
        <v>1310.4</v>
      </c>
      <c r="N47" s="13">
        <f t="shared" si="13"/>
        <v>1008</v>
      </c>
      <c r="O47" s="15"/>
    </row>
    <row r="48" s="3" customFormat="1" ht="27" spans="1:15">
      <c r="A48" s="10">
        <v>45</v>
      </c>
      <c r="B48" s="10" t="s">
        <v>11</v>
      </c>
      <c r="C48" s="10" t="s">
        <v>38</v>
      </c>
      <c r="D48" s="10" t="s">
        <v>13</v>
      </c>
      <c r="E48" s="10" t="s">
        <v>31</v>
      </c>
      <c r="F48" s="10" t="s">
        <v>15</v>
      </c>
      <c r="G48" s="11">
        <f t="shared" si="7"/>
        <v>1769.91150442478</v>
      </c>
      <c r="H48" s="11">
        <f t="shared" si="8"/>
        <v>1592.9203539823</v>
      </c>
      <c r="I48" s="11">
        <v>2000</v>
      </c>
      <c r="J48" s="11">
        <f t="shared" si="9"/>
        <v>1274.33628318584</v>
      </c>
      <c r="K48" s="11">
        <f t="shared" si="10"/>
        <v>1800</v>
      </c>
      <c r="L48" s="13">
        <f t="shared" si="11"/>
        <v>980.258679373724</v>
      </c>
      <c r="M48" s="14">
        <f t="shared" si="12"/>
        <v>1440</v>
      </c>
      <c r="N48" s="13">
        <f t="shared" si="13"/>
        <v>1107.69230769231</v>
      </c>
      <c r="O48" s="15"/>
    </row>
    <row r="49" s="3" customFormat="1" ht="27" spans="1:15">
      <c r="A49" s="10">
        <v>46</v>
      </c>
      <c r="B49" s="10" t="s">
        <v>11</v>
      </c>
      <c r="C49" s="10" t="s">
        <v>38</v>
      </c>
      <c r="D49" s="10" t="s">
        <v>13</v>
      </c>
      <c r="E49" s="10" t="s">
        <v>32</v>
      </c>
      <c r="F49" s="10" t="s">
        <v>15</v>
      </c>
      <c r="G49" s="11">
        <f t="shared" si="7"/>
        <v>1814.1592920354</v>
      </c>
      <c r="H49" s="11">
        <f t="shared" si="8"/>
        <v>1632.74336283186</v>
      </c>
      <c r="I49" s="11">
        <v>2050</v>
      </c>
      <c r="J49" s="11">
        <f t="shared" si="9"/>
        <v>1306.19469026549</v>
      </c>
      <c r="K49" s="11">
        <f t="shared" si="10"/>
        <v>1845</v>
      </c>
      <c r="L49" s="13">
        <f t="shared" si="11"/>
        <v>1004.76514635807</v>
      </c>
      <c r="M49" s="14">
        <f t="shared" si="12"/>
        <v>1476</v>
      </c>
      <c r="N49" s="13">
        <f t="shared" si="13"/>
        <v>1135.38461538462</v>
      </c>
      <c r="O49" s="15"/>
    </row>
    <row r="50" s="3" customFormat="1" ht="27" spans="1:15">
      <c r="A50" s="10">
        <v>47</v>
      </c>
      <c r="B50" s="10" t="s">
        <v>11</v>
      </c>
      <c r="C50" s="10" t="s">
        <v>38</v>
      </c>
      <c r="D50" s="10" t="s">
        <v>13</v>
      </c>
      <c r="E50" s="10" t="s">
        <v>33</v>
      </c>
      <c r="F50" s="10" t="s">
        <v>15</v>
      </c>
      <c r="G50" s="11">
        <f t="shared" si="7"/>
        <v>1902.65486725664</v>
      </c>
      <c r="H50" s="11">
        <f t="shared" si="8"/>
        <v>1712.38938053097</v>
      </c>
      <c r="I50" s="11">
        <v>2150</v>
      </c>
      <c r="J50" s="11">
        <f t="shared" si="9"/>
        <v>1369.91150442478</v>
      </c>
      <c r="K50" s="11">
        <f t="shared" si="10"/>
        <v>1935</v>
      </c>
      <c r="L50" s="13">
        <f t="shared" si="11"/>
        <v>1053.77808032675</v>
      </c>
      <c r="M50" s="14">
        <f t="shared" si="12"/>
        <v>1548</v>
      </c>
      <c r="N50" s="13">
        <f t="shared" si="13"/>
        <v>1190.76923076923</v>
      </c>
      <c r="O50" s="15"/>
    </row>
    <row r="51" s="3" customFormat="1" ht="27" spans="1:15">
      <c r="A51" s="10">
        <v>48</v>
      </c>
      <c r="B51" s="10" t="s">
        <v>11</v>
      </c>
      <c r="C51" s="10" t="s">
        <v>38</v>
      </c>
      <c r="D51" s="10" t="s">
        <v>13</v>
      </c>
      <c r="E51" s="10" t="s">
        <v>34</v>
      </c>
      <c r="F51" s="10" t="s">
        <v>15</v>
      </c>
      <c r="G51" s="11">
        <f t="shared" si="7"/>
        <v>1991.15044247788</v>
      </c>
      <c r="H51" s="11">
        <f t="shared" si="8"/>
        <v>1792.03539823009</v>
      </c>
      <c r="I51" s="11">
        <v>2250</v>
      </c>
      <c r="J51" s="11">
        <f t="shared" si="9"/>
        <v>1433.62831858407</v>
      </c>
      <c r="K51" s="11">
        <f t="shared" si="10"/>
        <v>2025</v>
      </c>
      <c r="L51" s="13">
        <f t="shared" si="11"/>
        <v>1102.79101429544</v>
      </c>
      <c r="M51" s="14">
        <f t="shared" si="12"/>
        <v>1620</v>
      </c>
      <c r="N51" s="13">
        <f t="shared" si="13"/>
        <v>1246.15384615385</v>
      </c>
      <c r="O51" s="15"/>
    </row>
    <row r="52" s="3" customFormat="1" ht="27" spans="1:15">
      <c r="A52" s="10">
        <v>49</v>
      </c>
      <c r="B52" s="10" t="s">
        <v>11</v>
      </c>
      <c r="C52" s="10" t="s">
        <v>38</v>
      </c>
      <c r="D52" s="10" t="s">
        <v>13</v>
      </c>
      <c r="E52" s="10" t="s">
        <v>35</v>
      </c>
      <c r="F52" s="10" t="s">
        <v>15</v>
      </c>
      <c r="G52" s="11">
        <f t="shared" si="7"/>
        <v>2035.3982300885</v>
      </c>
      <c r="H52" s="11">
        <f t="shared" si="8"/>
        <v>1831.85840707965</v>
      </c>
      <c r="I52" s="11">
        <v>2300</v>
      </c>
      <c r="J52" s="11">
        <f t="shared" si="9"/>
        <v>1465.48672566372</v>
      </c>
      <c r="K52" s="11">
        <f t="shared" si="10"/>
        <v>2070</v>
      </c>
      <c r="L52" s="13">
        <f t="shared" si="11"/>
        <v>1127.29748127978</v>
      </c>
      <c r="M52" s="14">
        <f t="shared" si="12"/>
        <v>1656</v>
      </c>
      <c r="N52" s="13">
        <f t="shared" si="13"/>
        <v>1273.84615384615</v>
      </c>
      <c r="O52" s="15"/>
    </row>
    <row r="53" s="3" customFormat="1" ht="27" spans="1:15">
      <c r="A53" s="10">
        <v>50</v>
      </c>
      <c r="B53" s="10" t="s">
        <v>11</v>
      </c>
      <c r="C53" s="10" t="s">
        <v>38</v>
      </c>
      <c r="D53" s="10" t="s">
        <v>13</v>
      </c>
      <c r="E53" s="10" t="s">
        <v>36</v>
      </c>
      <c r="F53" s="10" t="s">
        <v>15</v>
      </c>
      <c r="G53" s="11">
        <f t="shared" si="7"/>
        <v>2106.19469026549</v>
      </c>
      <c r="H53" s="11">
        <f t="shared" si="8"/>
        <v>1895.57522123894</v>
      </c>
      <c r="I53" s="11">
        <v>2380</v>
      </c>
      <c r="J53" s="11">
        <f t="shared" si="9"/>
        <v>1516.46017699115</v>
      </c>
      <c r="K53" s="11">
        <f t="shared" si="10"/>
        <v>2142</v>
      </c>
      <c r="L53" s="13">
        <f t="shared" si="11"/>
        <v>1166.50782845473</v>
      </c>
      <c r="M53" s="14">
        <f t="shared" si="12"/>
        <v>1713.6</v>
      </c>
      <c r="N53" s="13">
        <f t="shared" si="13"/>
        <v>1318.15384615385</v>
      </c>
      <c r="O53" s="15"/>
    </row>
    <row r="54" s="3" customFormat="1" ht="27" spans="1:15">
      <c r="A54" s="10">
        <v>51</v>
      </c>
      <c r="B54" s="10" t="s">
        <v>11</v>
      </c>
      <c r="C54" s="10" t="s">
        <v>39</v>
      </c>
      <c r="D54" s="10" t="s">
        <v>13</v>
      </c>
      <c r="E54" s="10" t="s">
        <v>27</v>
      </c>
      <c r="F54" s="10" t="s">
        <v>15</v>
      </c>
      <c r="G54" s="11">
        <f t="shared" si="7"/>
        <v>1371.6814159292</v>
      </c>
      <c r="H54" s="11">
        <f t="shared" si="8"/>
        <v>1234.51327433628</v>
      </c>
      <c r="I54" s="11">
        <v>1550</v>
      </c>
      <c r="J54" s="11">
        <f t="shared" si="9"/>
        <v>987.610619469024</v>
      </c>
      <c r="K54" s="11">
        <f t="shared" si="10"/>
        <v>1395</v>
      </c>
      <c r="L54" s="13">
        <f t="shared" si="11"/>
        <v>759.700476514636</v>
      </c>
      <c r="M54" s="14">
        <f t="shared" si="12"/>
        <v>1116</v>
      </c>
      <c r="N54" s="13">
        <f t="shared" si="13"/>
        <v>858.461538461538</v>
      </c>
      <c r="O54" s="15"/>
    </row>
    <row r="55" s="3" customFormat="1" ht="27" spans="1:15">
      <c r="A55" s="10">
        <v>52</v>
      </c>
      <c r="B55" s="10" t="s">
        <v>11</v>
      </c>
      <c r="C55" s="10" t="s">
        <v>39</v>
      </c>
      <c r="D55" s="10" t="s">
        <v>13</v>
      </c>
      <c r="E55" s="10" t="s">
        <v>28</v>
      </c>
      <c r="F55" s="10" t="s">
        <v>15</v>
      </c>
      <c r="G55" s="11">
        <f t="shared" si="7"/>
        <v>1592.9203539823</v>
      </c>
      <c r="H55" s="11">
        <f t="shared" si="8"/>
        <v>1433.62831858407</v>
      </c>
      <c r="I55" s="11">
        <v>1800</v>
      </c>
      <c r="J55" s="11">
        <f t="shared" si="9"/>
        <v>1146.90265486726</v>
      </c>
      <c r="K55" s="11">
        <f t="shared" si="10"/>
        <v>1620</v>
      </c>
      <c r="L55" s="13">
        <f t="shared" si="11"/>
        <v>882.232811436351</v>
      </c>
      <c r="M55" s="14">
        <f t="shared" si="12"/>
        <v>1296</v>
      </c>
      <c r="N55" s="13">
        <f t="shared" si="13"/>
        <v>996.923076923077</v>
      </c>
      <c r="O55" s="15"/>
    </row>
    <row r="56" s="3" customFormat="1" ht="27" spans="1:15">
      <c r="A56" s="10">
        <v>53</v>
      </c>
      <c r="B56" s="10" t="s">
        <v>11</v>
      </c>
      <c r="C56" s="10" t="s">
        <v>39</v>
      </c>
      <c r="D56" s="10" t="s">
        <v>13</v>
      </c>
      <c r="E56" s="10" t="s">
        <v>29</v>
      </c>
      <c r="F56" s="10" t="s">
        <v>15</v>
      </c>
      <c r="G56" s="11">
        <f t="shared" si="7"/>
        <v>1769.91150442478</v>
      </c>
      <c r="H56" s="11">
        <f t="shared" si="8"/>
        <v>1592.9203539823</v>
      </c>
      <c r="I56" s="11">
        <v>2000</v>
      </c>
      <c r="J56" s="11">
        <f t="shared" si="9"/>
        <v>1274.33628318584</v>
      </c>
      <c r="K56" s="11">
        <f t="shared" si="10"/>
        <v>1800</v>
      </c>
      <c r="L56" s="13">
        <f t="shared" si="11"/>
        <v>980.258679373724</v>
      </c>
      <c r="M56" s="14">
        <f t="shared" si="12"/>
        <v>1440</v>
      </c>
      <c r="N56" s="13">
        <f t="shared" si="13"/>
        <v>1107.69230769231</v>
      </c>
      <c r="O56" s="15"/>
    </row>
    <row r="57" s="3" customFormat="1" ht="27" spans="1:15">
      <c r="A57" s="10">
        <v>54</v>
      </c>
      <c r="B57" s="10" t="s">
        <v>11</v>
      </c>
      <c r="C57" s="10" t="s">
        <v>39</v>
      </c>
      <c r="D57" s="10" t="s">
        <v>13</v>
      </c>
      <c r="E57" s="10" t="s">
        <v>30</v>
      </c>
      <c r="F57" s="10" t="s">
        <v>15</v>
      </c>
      <c r="G57" s="11">
        <f t="shared" si="7"/>
        <v>1946.90265486726</v>
      </c>
      <c r="H57" s="11">
        <f t="shared" si="8"/>
        <v>1752.21238938053</v>
      </c>
      <c r="I57" s="11">
        <v>2200</v>
      </c>
      <c r="J57" s="11">
        <f t="shared" si="9"/>
        <v>1401.76991150442</v>
      </c>
      <c r="K57" s="11">
        <f t="shared" si="10"/>
        <v>1980</v>
      </c>
      <c r="L57" s="13">
        <f t="shared" si="11"/>
        <v>1078.2845473111</v>
      </c>
      <c r="M57" s="14">
        <f t="shared" si="12"/>
        <v>1584</v>
      </c>
      <c r="N57" s="13">
        <f t="shared" si="13"/>
        <v>1218.46153846154</v>
      </c>
      <c r="O57" s="15"/>
    </row>
    <row r="58" s="3" customFormat="1" ht="27" spans="1:15">
      <c r="A58" s="10">
        <v>55</v>
      </c>
      <c r="B58" s="10" t="s">
        <v>11</v>
      </c>
      <c r="C58" s="10" t="s">
        <v>39</v>
      </c>
      <c r="D58" s="10" t="s">
        <v>13</v>
      </c>
      <c r="E58" s="10" t="s">
        <v>31</v>
      </c>
      <c r="F58" s="10" t="s">
        <v>15</v>
      </c>
      <c r="G58" s="11">
        <f t="shared" si="7"/>
        <v>2123.89380530973</v>
      </c>
      <c r="H58" s="11">
        <f t="shared" si="8"/>
        <v>1911.50442477876</v>
      </c>
      <c r="I58" s="11">
        <v>2400</v>
      </c>
      <c r="J58" s="11">
        <f t="shared" si="9"/>
        <v>1529.20353982301</v>
      </c>
      <c r="K58" s="11">
        <f t="shared" si="10"/>
        <v>2160</v>
      </c>
      <c r="L58" s="13">
        <f t="shared" si="11"/>
        <v>1176.31041524847</v>
      </c>
      <c r="M58" s="14">
        <f t="shared" si="12"/>
        <v>1728</v>
      </c>
      <c r="N58" s="13">
        <f t="shared" si="13"/>
        <v>1329.23076923077</v>
      </c>
      <c r="O58" s="15"/>
    </row>
    <row r="59" s="3" customFormat="1" ht="27" spans="1:15">
      <c r="A59" s="10">
        <v>56</v>
      </c>
      <c r="B59" s="10" t="s">
        <v>11</v>
      </c>
      <c r="C59" s="10" t="s">
        <v>39</v>
      </c>
      <c r="D59" s="10" t="s">
        <v>13</v>
      </c>
      <c r="E59" s="10" t="s">
        <v>32</v>
      </c>
      <c r="F59" s="10" t="s">
        <v>15</v>
      </c>
      <c r="G59" s="11">
        <f t="shared" si="7"/>
        <v>2212.38938053097</v>
      </c>
      <c r="H59" s="11">
        <f t="shared" si="8"/>
        <v>1991.15044247788</v>
      </c>
      <c r="I59" s="11">
        <v>2500</v>
      </c>
      <c r="J59" s="11">
        <f t="shared" si="9"/>
        <v>1592.9203539823</v>
      </c>
      <c r="K59" s="11">
        <f t="shared" si="10"/>
        <v>2250</v>
      </c>
      <c r="L59" s="13">
        <f t="shared" si="11"/>
        <v>1225.32334921715</v>
      </c>
      <c r="M59" s="14">
        <f t="shared" si="12"/>
        <v>1800</v>
      </c>
      <c r="N59" s="13">
        <f t="shared" si="13"/>
        <v>1384.61538461538</v>
      </c>
      <c r="O59" s="15"/>
    </row>
    <row r="60" s="3" customFormat="1" ht="27" spans="1:15">
      <c r="A60" s="10">
        <v>57</v>
      </c>
      <c r="B60" s="10" t="s">
        <v>11</v>
      </c>
      <c r="C60" s="10" t="s">
        <v>39</v>
      </c>
      <c r="D60" s="10" t="s">
        <v>13</v>
      </c>
      <c r="E60" s="10" t="s">
        <v>33</v>
      </c>
      <c r="F60" s="10" t="s">
        <v>15</v>
      </c>
      <c r="G60" s="11">
        <f t="shared" si="7"/>
        <v>2300.88495575221</v>
      </c>
      <c r="H60" s="11">
        <f t="shared" si="8"/>
        <v>2070.79646017699</v>
      </c>
      <c r="I60" s="11">
        <v>2600</v>
      </c>
      <c r="J60" s="11">
        <f t="shared" si="9"/>
        <v>1656.63716814159</v>
      </c>
      <c r="K60" s="11">
        <f t="shared" si="10"/>
        <v>2340</v>
      </c>
      <c r="L60" s="13">
        <f t="shared" si="11"/>
        <v>1274.33628318584</v>
      </c>
      <c r="M60" s="14">
        <f t="shared" si="12"/>
        <v>1872</v>
      </c>
      <c r="N60" s="13">
        <f t="shared" si="13"/>
        <v>1440</v>
      </c>
      <c r="O60" s="15"/>
    </row>
    <row r="61" s="3" customFormat="1" ht="27" spans="1:15">
      <c r="A61" s="10">
        <v>58</v>
      </c>
      <c r="B61" s="10" t="s">
        <v>11</v>
      </c>
      <c r="C61" s="10" t="s">
        <v>39</v>
      </c>
      <c r="D61" s="10" t="s">
        <v>13</v>
      </c>
      <c r="E61" s="10" t="s">
        <v>34</v>
      </c>
      <c r="F61" s="10" t="s">
        <v>15</v>
      </c>
      <c r="G61" s="11">
        <f t="shared" si="7"/>
        <v>2389.38053097345</v>
      </c>
      <c r="H61" s="11">
        <f t="shared" si="8"/>
        <v>2150.44247787611</v>
      </c>
      <c r="I61" s="11">
        <v>2700</v>
      </c>
      <c r="J61" s="11">
        <f t="shared" si="9"/>
        <v>1720.35398230089</v>
      </c>
      <c r="K61" s="11">
        <f t="shared" si="10"/>
        <v>2430</v>
      </c>
      <c r="L61" s="13">
        <f t="shared" si="11"/>
        <v>1323.34921715453</v>
      </c>
      <c r="M61" s="14">
        <f t="shared" si="12"/>
        <v>1944</v>
      </c>
      <c r="N61" s="13">
        <f t="shared" si="13"/>
        <v>1495.38461538462</v>
      </c>
      <c r="O61" s="15"/>
    </row>
    <row r="62" s="3" customFormat="1" ht="27" spans="1:15">
      <c r="A62" s="10">
        <v>59</v>
      </c>
      <c r="B62" s="10" t="s">
        <v>11</v>
      </c>
      <c r="C62" s="10" t="s">
        <v>39</v>
      </c>
      <c r="D62" s="10" t="s">
        <v>13</v>
      </c>
      <c r="E62" s="10" t="s">
        <v>35</v>
      </c>
      <c r="F62" s="10" t="s">
        <v>15</v>
      </c>
      <c r="G62" s="11">
        <f t="shared" si="7"/>
        <v>2557.52212389381</v>
      </c>
      <c r="H62" s="11">
        <f t="shared" si="8"/>
        <v>2301.76991150443</v>
      </c>
      <c r="I62" s="11">
        <v>2890</v>
      </c>
      <c r="J62" s="11">
        <f t="shared" si="9"/>
        <v>1841.41592920354</v>
      </c>
      <c r="K62" s="11">
        <f t="shared" si="10"/>
        <v>2601</v>
      </c>
      <c r="L62" s="13">
        <f t="shared" si="11"/>
        <v>1416.47379169503</v>
      </c>
      <c r="M62" s="14">
        <f t="shared" si="12"/>
        <v>2080.8</v>
      </c>
      <c r="N62" s="13">
        <f t="shared" si="13"/>
        <v>1600.61538461538</v>
      </c>
      <c r="O62" s="15"/>
    </row>
    <row r="63" s="3" customFormat="1" ht="27" spans="1:15">
      <c r="A63" s="10">
        <v>60</v>
      </c>
      <c r="B63" s="10" t="s">
        <v>11</v>
      </c>
      <c r="C63" s="10" t="s">
        <v>39</v>
      </c>
      <c r="D63" s="10" t="s">
        <v>13</v>
      </c>
      <c r="E63" s="10" t="s">
        <v>36</v>
      </c>
      <c r="F63" s="10" t="s">
        <v>15</v>
      </c>
      <c r="G63" s="11">
        <f t="shared" si="7"/>
        <v>2619.46902654867</v>
      </c>
      <c r="H63" s="11">
        <f t="shared" si="8"/>
        <v>2357.52212389381</v>
      </c>
      <c r="I63" s="11">
        <v>2960</v>
      </c>
      <c r="J63" s="11">
        <f t="shared" si="9"/>
        <v>1886.01769911505</v>
      </c>
      <c r="K63" s="11">
        <f t="shared" si="10"/>
        <v>2664</v>
      </c>
      <c r="L63" s="13">
        <f t="shared" si="11"/>
        <v>1450.78284547311</v>
      </c>
      <c r="M63" s="14">
        <f t="shared" si="12"/>
        <v>2131.2</v>
      </c>
      <c r="N63" s="13">
        <f t="shared" si="13"/>
        <v>1639.38461538462</v>
      </c>
      <c r="O63" s="15"/>
    </row>
    <row r="64" s="3" customFormat="1" customHeight="1" spans="1:15">
      <c r="A64" s="10">
        <v>61</v>
      </c>
      <c r="B64" s="10" t="s">
        <v>11</v>
      </c>
      <c r="C64" s="10" t="s">
        <v>40</v>
      </c>
      <c r="D64" s="10" t="s">
        <v>13</v>
      </c>
      <c r="E64" s="10" t="s">
        <v>41</v>
      </c>
      <c r="F64" s="10" t="s">
        <v>15</v>
      </c>
      <c r="G64" s="11">
        <f t="shared" si="7"/>
        <v>663.716814159292</v>
      </c>
      <c r="H64" s="11">
        <f t="shared" si="8"/>
        <v>597.345132743363</v>
      </c>
      <c r="I64" s="11">
        <v>750</v>
      </c>
      <c r="J64" s="11">
        <f t="shared" si="9"/>
        <v>477.87610619469</v>
      </c>
      <c r="K64" s="11">
        <f t="shared" si="10"/>
        <v>675</v>
      </c>
      <c r="L64" s="13">
        <f t="shared" si="11"/>
        <v>367.597004765146</v>
      </c>
      <c r="M64" s="14">
        <f t="shared" si="12"/>
        <v>540</v>
      </c>
      <c r="N64" s="13">
        <f t="shared" si="13"/>
        <v>415.384615384615</v>
      </c>
      <c r="O64" s="15"/>
    </row>
    <row r="65" s="3" customFormat="1" ht="27" spans="1:15">
      <c r="A65" s="10">
        <v>62</v>
      </c>
      <c r="B65" s="10" t="s">
        <v>11</v>
      </c>
      <c r="C65" s="10" t="s">
        <v>40</v>
      </c>
      <c r="D65" s="10" t="s">
        <v>13</v>
      </c>
      <c r="E65" s="10" t="s">
        <v>42</v>
      </c>
      <c r="F65" s="10" t="s">
        <v>15</v>
      </c>
      <c r="G65" s="11">
        <f t="shared" si="7"/>
        <v>690.265486725664</v>
      </c>
      <c r="H65" s="11">
        <f t="shared" si="8"/>
        <v>621.238938053097</v>
      </c>
      <c r="I65" s="11">
        <v>780</v>
      </c>
      <c r="J65" s="11">
        <f t="shared" si="9"/>
        <v>496.991150442478</v>
      </c>
      <c r="K65" s="11">
        <f t="shared" si="10"/>
        <v>702</v>
      </c>
      <c r="L65" s="13">
        <f t="shared" si="11"/>
        <v>382.300884955752</v>
      </c>
      <c r="M65" s="14">
        <f t="shared" si="12"/>
        <v>561.6</v>
      </c>
      <c r="N65" s="13">
        <f t="shared" si="13"/>
        <v>432</v>
      </c>
      <c r="O65" s="15"/>
    </row>
    <row r="66" s="3" customFormat="1" ht="27" spans="1:15">
      <c r="A66" s="10">
        <v>63</v>
      </c>
      <c r="B66" s="10" t="s">
        <v>11</v>
      </c>
      <c r="C66" s="10" t="s">
        <v>40</v>
      </c>
      <c r="D66" s="10" t="s">
        <v>13</v>
      </c>
      <c r="E66" s="10" t="s">
        <v>43</v>
      </c>
      <c r="F66" s="10" t="s">
        <v>15</v>
      </c>
      <c r="G66" s="11">
        <f t="shared" si="7"/>
        <v>831.858407079646</v>
      </c>
      <c r="H66" s="11">
        <f t="shared" si="8"/>
        <v>748.672566371681</v>
      </c>
      <c r="I66" s="11">
        <v>940</v>
      </c>
      <c r="J66" s="11">
        <f t="shared" si="9"/>
        <v>598.938053097345</v>
      </c>
      <c r="K66" s="11">
        <f t="shared" si="10"/>
        <v>846</v>
      </c>
      <c r="L66" s="13">
        <f t="shared" si="11"/>
        <v>460.72157930565</v>
      </c>
      <c r="M66" s="14">
        <f t="shared" si="12"/>
        <v>676.8</v>
      </c>
      <c r="N66" s="13">
        <f t="shared" si="13"/>
        <v>520.615384615385</v>
      </c>
      <c r="O66" s="15"/>
    </row>
    <row r="67" s="3" customFormat="1" ht="27" spans="1:15">
      <c r="A67" s="10">
        <v>64</v>
      </c>
      <c r="B67" s="10" t="s">
        <v>11</v>
      </c>
      <c r="C67" s="10" t="s">
        <v>40</v>
      </c>
      <c r="D67" s="10" t="s">
        <v>13</v>
      </c>
      <c r="E67" s="10" t="s">
        <v>44</v>
      </c>
      <c r="F67" s="10" t="s">
        <v>15</v>
      </c>
      <c r="G67" s="11">
        <f t="shared" si="7"/>
        <v>1061.94690265487</v>
      </c>
      <c r="H67" s="11">
        <f t="shared" si="8"/>
        <v>955.752212389381</v>
      </c>
      <c r="I67" s="11">
        <v>1200</v>
      </c>
      <c r="J67" s="11">
        <f t="shared" si="9"/>
        <v>764.601769911505</v>
      </c>
      <c r="K67" s="11">
        <f t="shared" si="10"/>
        <v>1080</v>
      </c>
      <c r="L67" s="13">
        <f t="shared" si="11"/>
        <v>588.155207624234</v>
      </c>
      <c r="M67" s="14">
        <f t="shared" si="12"/>
        <v>864</v>
      </c>
      <c r="N67" s="13">
        <f t="shared" si="13"/>
        <v>664.615384615385</v>
      </c>
      <c r="O67" s="15"/>
    </row>
    <row r="68" s="3" customFormat="1" ht="27" spans="1:15">
      <c r="A68" s="10">
        <v>65</v>
      </c>
      <c r="B68" s="10" t="s">
        <v>11</v>
      </c>
      <c r="C68" s="10" t="s">
        <v>40</v>
      </c>
      <c r="D68" s="10" t="s">
        <v>13</v>
      </c>
      <c r="E68" s="10" t="s">
        <v>45</v>
      </c>
      <c r="F68" s="10" t="s">
        <v>15</v>
      </c>
      <c r="G68" s="11">
        <f t="shared" si="7"/>
        <v>1106.19469026549</v>
      </c>
      <c r="H68" s="11">
        <f t="shared" si="8"/>
        <v>995.575221238938</v>
      </c>
      <c r="I68" s="11">
        <v>1250</v>
      </c>
      <c r="J68" s="11">
        <f t="shared" si="9"/>
        <v>796.46017699115</v>
      </c>
      <c r="K68" s="11">
        <f t="shared" si="10"/>
        <v>1125</v>
      </c>
      <c r="L68" s="13">
        <f t="shared" si="11"/>
        <v>612.661674608577</v>
      </c>
      <c r="M68" s="14">
        <f t="shared" si="12"/>
        <v>900</v>
      </c>
      <c r="N68" s="13">
        <f t="shared" si="13"/>
        <v>692.307692307692</v>
      </c>
      <c r="O68" s="15"/>
    </row>
    <row r="69" s="3" customFormat="1" ht="27" spans="1:15">
      <c r="A69" s="10">
        <v>66</v>
      </c>
      <c r="B69" s="10" t="s">
        <v>11</v>
      </c>
      <c r="C69" s="10" t="s">
        <v>40</v>
      </c>
      <c r="D69" s="10" t="s">
        <v>13</v>
      </c>
      <c r="E69" s="10" t="s">
        <v>46</v>
      </c>
      <c r="F69" s="10" t="s">
        <v>15</v>
      </c>
      <c r="G69" s="11">
        <f t="shared" ref="G69:G100" si="14">I69/1.13</f>
        <v>1221.2389380531</v>
      </c>
      <c r="H69" s="11">
        <f t="shared" ref="H69:H100" si="15">G69*0.9</f>
        <v>1099.11504424779</v>
      </c>
      <c r="I69" s="11">
        <v>1380</v>
      </c>
      <c r="J69" s="11">
        <f t="shared" ref="J69:J100" si="16">H69*0.8</f>
        <v>879.292035398232</v>
      </c>
      <c r="K69" s="11">
        <f t="shared" ref="K69:K100" si="17">H69*1.13</f>
        <v>1242</v>
      </c>
      <c r="L69" s="13">
        <f t="shared" ref="L69:L100" si="18">N69/1.13</f>
        <v>676.378488767869</v>
      </c>
      <c r="M69" s="14">
        <f t="shared" ref="M69:M100" si="19">K69*0.8</f>
        <v>993.6</v>
      </c>
      <c r="N69" s="13">
        <f t="shared" ref="N69:N100" si="20">M69/1.3</f>
        <v>764.307692307692</v>
      </c>
      <c r="O69" s="15"/>
    </row>
    <row r="70" s="3" customFormat="1" ht="27" spans="1:15">
      <c r="A70" s="10">
        <v>67</v>
      </c>
      <c r="B70" s="10" t="s">
        <v>11</v>
      </c>
      <c r="C70" s="10" t="s">
        <v>40</v>
      </c>
      <c r="D70" s="10" t="s">
        <v>13</v>
      </c>
      <c r="E70" s="10" t="s">
        <v>47</v>
      </c>
      <c r="F70" s="10" t="s">
        <v>15</v>
      </c>
      <c r="G70" s="11">
        <f t="shared" si="14"/>
        <v>1274.33628318584</v>
      </c>
      <c r="H70" s="11">
        <f t="shared" si="15"/>
        <v>1146.90265486726</v>
      </c>
      <c r="I70" s="11">
        <v>1440</v>
      </c>
      <c r="J70" s="11">
        <f t="shared" si="16"/>
        <v>917.522123893808</v>
      </c>
      <c r="K70" s="11">
        <f t="shared" si="17"/>
        <v>1296</v>
      </c>
      <c r="L70" s="13">
        <f t="shared" si="18"/>
        <v>705.786249149081</v>
      </c>
      <c r="M70" s="14">
        <f t="shared" si="19"/>
        <v>1036.8</v>
      </c>
      <c r="N70" s="13">
        <f t="shared" si="20"/>
        <v>797.538461538461</v>
      </c>
      <c r="O70" s="15"/>
    </row>
    <row r="71" s="3" customFormat="1" ht="27" spans="1:15">
      <c r="A71" s="10">
        <v>68</v>
      </c>
      <c r="B71" s="10" t="s">
        <v>11</v>
      </c>
      <c r="C71" s="10" t="s">
        <v>40</v>
      </c>
      <c r="D71" s="10" t="s">
        <v>13</v>
      </c>
      <c r="E71" s="10" t="s">
        <v>48</v>
      </c>
      <c r="F71" s="10" t="s">
        <v>15</v>
      </c>
      <c r="G71" s="11">
        <f t="shared" si="14"/>
        <v>1676.99115044248</v>
      </c>
      <c r="H71" s="11">
        <f t="shared" si="15"/>
        <v>1509.29203539823</v>
      </c>
      <c r="I71" s="11">
        <v>1895</v>
      </c>
      <c r="J71" s="11">
        <f t="shared" si="16"/>
        <v>1207.43362831858</v>
      </c>
      <c r="K71" s="11">
        <f t="shared" si="17"/>
        <v>1705.5</v>
      </c>
      <c r="L71" s="13">
        <f t="shared" si="18"/>
        <v>928.795098706603</v>
      </c>
      <c r="M71" s="14">
        <f t="shared" si="19"/>
        <v>1364.4</v>
      </c>
      <c r="N71" s="13">
        <f t="shared" si="20"/>
        <v>1049.53846153846</v>
      </c>
      <c r="O71" s="15"/>
    </row>
    <row r="72" s="3" customFormat="1" ht="27" spans="1:15">
      <c r="A72" s="10">
        <v>69</v>
      </c>
      <c r="B72" s="10" t="s">
        <v>11</v>
      </c>
      <c r="C72" s="10" t="s">
        <v>40</v>
      </c>
      <c r="D72" s="10" t="s">
        <v>13</v>
      </c>
      <c r="E72" s="10" t="s">
        <v>49</v>
      </c>
      <c r="F72" s="10" t="s">
        <v>15</v>
      </c>
      <c r="G72" s="11">
        <f t="shared" si="14"/>
        <v>1840.70796460177</v>
      </c>
      <c r="H72" s="11">
        <f t="shared" si="15"/>
        <v>1656.63716814159</v>
      </c>
      <c r="I72" s="11">
        <v>2080</v>
      </c>
      <c r="J72" s="11">
        <f t="shared" si="16"/>
        <v>1325.30973451327</v>
      </c>
      <c r="K72" s="11">
        <f t="shared" si="17"/>
        <v>1872</v>
      </c>
      <c r="L72" s="13">
        <f t="shared" si="18"/>
        <v>1019.46902654867</v>
      </c>
      <c r="M72" s="14">
        <f t="shared" si="19"/>
        <v>1497.6</v>
      </c>
      <c r="N72" s="13">
        <f t="shared" si="20"/>
        <v>1152</v>
      </c>
      <c r="O72" s="15"/>
    </row>
    <row r="73" s="3" customFormat="1" ht="27" spans="1:15">
      <c r="A73" s="10">
        <v>70</v>
      </c>
      <c r="B73" s="10" t="s">
        <v>11</v>
      </c>
      <c r="C73" s="10" t="s">
        <v>40</v>
      </c>
      <c r="D73" s="10" t="s">
        <v>13</v>
      </c>
      <c r="E73" s="10" t="s">
        <v>50</v>
      </c>
      <c r="F73" s="10" t="s">
        <v>15</v>
      </c>
      <c r="G73" s="11">
        <f t="shared" si="14"/>
        <v>2017.69911504425</v>
      </c>
      <c r="H73" s="11">
        <f t="shared" si="15"/>
        <v>1815.92920353982</v>
      </c>
      <c r="I73" s="11">
        <v>2280</v>
      </c>
      <c r="J73" s="11">
        <f t="shared" si="16"/>
        <v>1452.74336283186</v>
      </c>
      <c r="K73" s="11">
        <f t="shared" si="17"/>
        <v>2052</v>
      </c>
      <c r="L73" s="13">
        <f t="shared" si="18"/>
        <v>1117.49489448605</v>
      </c>
      <c r="M73" s="14">
        <f t="shared" si="19"/>
        <v>1641.6</v>
      </c>
      <c r="N73" s="13">
        <f t="shared" si="20"/>
        <v>1262.76923076923</v>
      </c>
      <c r="O73" s="15"/>
    </row>
    <row r="74" s="3" customFormat="1" ht="27" spans="1:15">
      <c r="A74" s="10">
        <v>71</v>
      </c>
      <c r="B74" s="10" t="s">
        <v>11</v>
      </c>
      <c r="C74" s="10" t="s">
        <v>40</v>
      </c>
      <c r="D74" s="10" t="s">
        <v>13</v>
      </c>
      <c r="E74" s="10" t="s">
        <v>51</v>
      </c>
      <c r="F74" s="10" t="s">
        <v>15</v>
      </c>
      <c r="G74" s="11">
        <f t="shared" si="14"/>
        <v>2123.89380530973</v>
      </c>
      <c r="H74" s="11">
        <f t="shared" si="15"/>
        <v>1911.50442477876</v>
      </c>
      <c r="I74" s="11">
        <v>2400</v>
      </c>
      <c r="J74" s="11">
        <f t="shared" si="16"/>
        <v>1529.20353982301</v>
      </c>
      <c r="K74" s="11">
        <f t="shared" si="17"/>
        <v>2160</v>
      </c>
      <c r="L74" s="13">
        <f t="shared" si="18"/>
        <v>1176.31041524847</v>
      </c>
      <c r="M74" s="14">
        <f t="shared" si="19"/>
        <v>1728</v>
      </c>
      <c r="N74" s="13">
        <f t="shared" si="20"/>
        <v>1329.23076923077</v>
      </c>
      <c r="O74" s="15"/>
    </row>
    <row r="75" s="3" customFormat="1" ht="27" spans="1:15">
      <c r="A75" s="10">
        <v>72</v>
      </c>
      <c r="B75" s="10" t="s">
        <v>11</v>
      </c>
      <c r="C75" s="10" t="s">
        <v>40</v>
      </c>
      <c r="D75" s="10" t="s">
        <v>13</v>
      </c>
      <c r="E75" s="10" t="s">
        <v>52</v>
      </c>
      <c r="F75" s="10" t="s">
        <v>15</v>
      </c>
      <c r="G75" s="11">
        <f t="shared" si="14"/>
        <v>2168.14159292035</v>
      </c>
      <c r="H75" s="11">
        <f t="shared" si="15"/>
        <v>1951.32743362832</v>
      </c>
      <c r="I75" s="11">
        <v>2450</v>
      </c>
      <c r="J75" s="11">
        <f t="shared" si="16"/>
        <v>1561.06194690266</v>
      </c>
      <c r="K75" s="11">
        <f t="shared" si="17"/>
        <v>2205</v>
      </c>
      <c r="L75" s="13">
        <f t="shared" si="18"/>
        <v>1200.81688223281</v>
      </c>
      <c r="M75" s="14">
        <f t="shared" si="19"/>
        <v>1764</v>
      </c>
      <c r="N75" s="13">
        <f t="shared" si="20"/>
        <v>1356.92307692308</v>
      </c>
      <c r="O75" s="15"/>
    </row>
    <row r="76" s="3" customFormat="1" ht="27" spans="1:15">
      <c r="A76" s="10">
        <v>73</v>
      </c>
      <c r="B76" s="10" t="s">
        <v>11</v>
      </c>
      <c r="C76" s="10" t="s">
        <v>40</v>
      </c>
      <c r="D76" s="10" t="s">
        <v>13</v>
      </c>
      <c r="E76" s="10" t="s">
        <v>53</v>
      </c>
      <c r="F76" s="10" t="s">
        <v>15</v>
      </c>
      <c r="G76" s="11">
        <f t="shared" si="14"/>
        <v>2300.88495575221</v>
      </c>
      <c r="H76" s="11">
        <f t="shared" si="15"/>
        <v>2070.79646017699</v>
      </c>
      <c r="I76" s="11">
        <v>2600</v>
      </c>
      <c r="J76" s="11">
        <f t="shared" si="16"/>
        <v>1656.63716814159</v>
      </c>
      <c r="K76" s="11">
        <f t="shared" si="17"/>
        <v>2340</v>
      </c>
      <c r="L76" s="13">
        <f t="shared" si="18"/>
        <v>1274.33628318584</v>
      </c>
      <c r="M76" s="14">
        <f t="shared" si="19"/>
        <v>1872</v>
      </c>
      <c r="N76" s="13">
        <f t="shared" si="20"/>
        <v>1440</v>
      </c>
      <c r="O76" s="15"/>
    </row>
    <row r="77" s="3" customFormat="1" ht="27" spans="1:15">
      <c r="A77" s="10">
        <v>74</v>
      </c>
      <c r="B77" s="10" t="s">
        <v>11</v>
      </c>
      <c r="C77" s="10" t="s">
        <v>40</v>
      </c>
      <c r="D77" s="10" t="s">
        <v>13</v>
      </c>
      <c r="E77" s="10" t="s">
        <v>54</v>
      </c>
      <c r="F77" s="10" t="s">
        <v>15</v>
      </c>
      <c r="G77" s="11">
        <f t="shared" si="14"/>
        <v>2389.38053097345</v>
      </c>
      <c r="H77" s="11">
        <f t="shared" si="15"/>
        <v>2150.44247787611</v>
      </c>
      <c r="I77" s="11">
        <v>2700</v>
      </c>
      <c r="J77" s="11">
        <f t="shared" si="16"/>
        <v>1720.35398230089</v>
      </c>
      <c r="K77" s="11">
        <f t="shared" si="17"/>
        <v>2430</v>
      </c>
      <c r="L77" s="13">
        <f t="shared" si="18"/>
        <v>1323.34921715453</v>
      </c>
      <c r="M77" s="14">
        <f t="shared" si="19"/>
        <v>1944</v>
      </c>
      <c r="N77" s="13">
        <f t="shared" si="20"/>
        <v>1495.38461538462</v>
      </c>
      <c r="O77" s="15"/>
    </row>
    <row r="78" s="3" customFormat="1" ht="27" spans="1:15">
      <c r="A78" s="10">
        <v>75</v>
      </c>
      <c r="B78" s="10" t="s">
        <v>11</v>
      </c>
      <c r="C78" s="10" t="s">
        <v>55</v>
      </c>
      <c r="D78" s="10" t="s">
        <v>13</v>
      </c>
      <c r="E78" s="10" t="s">
        <v>41</v>
      </c>
      <c r="F78" s="10" t="s">
        <v>15</v>
      </c>
      <c r="G78" s="11">
        <f t="shared" si="14"/>
        <v>836.283185840708</v>
      </c>
      <c r="H78" s="11">
        <f t="shared" si="15"/>
        <v>752.654867256637</v>
      </c>
      <c r="I78" s="11">
        <v>945</v>
      </c>
      <c r="J78" s="11">
        <f t="shared" si="16"/>
        <v>602.12389380531</v>
      </c>
      <c r="K78" s="11">
        <f t="shared" si="17"/>
        <v>850.5</v>
      </c>
      <c r="L78" s="13">
        <f t="shared" si="18"/>
        <v>463.172226004084</v>
      </c>
      <c r="M78" s="14">
        <f t="shared" si="19"/>
        <v>680.4</v>
      </c>
      <c r="N78" s="13">
        <f t="shared" si="20"/>
        <v>523.384615384615</v>
      </c>
      <c r="O78" s="15"/>
    </row>
    <row r="79" s="3" customFormat="1" ht="27" spans="1:15">
      <c r="A79" s="10">
        <v>76</v>
      </c>
      <c r="B79" s="10" t="s">
        <v>11</v>
      </c>
      <c r="C79" s="10" t="s">
        <v>55</v>
      </c>
      <c r="D79" s="10" t="s">
        <v>13</v>
      </c>
      <c r="E79" s="10" t="s">
        <v>42</v>
      </c>
      <c r="F79" s="10" t="s">
        <v>15</v>
      </c>
      <c r="G79" s="11">
        <f t="shared" si="14"/>
        <v>853.982300884956</v>
      </c>
      <c r="H79" s="11">
        <f t="shared" si="15"/>
        <v>768.58407079646</v>
      </c>
      <c r="I79" s="11">
        <v>965</v>
      </c>
      <c r="J79" s="11">
        <f t="shared" si="16"/>
        <v>614.867256637168</v>
      </c>
      <c r="K79" s="11">
        <f t="shared" si="17"/>
        <v>868.5</v>
      </c>
      <c r="L79" s="13">
        <f t="shared" si="18"/>
        <v>472.974812797822</v>
      </c>
      <c r="M79" s="14">
        <f t="shared" si="19"/>
        <v>694.8</v>
      </c>
      <c r="N79" s="13">
        <f t="shared" si="20"/>
        <v>534.461538461538</v>
      </c>
      <c r="O79" s="15"/>
    </row>
    <row r="80" s="3" customFormat="1" ht="27" spans="1:15">
      <c r="A80" s="10">
        <v>77</v>
      </c>
      <c r="B80" s="10" t="s">
        <v>11</v>
      </c>
      <c r="C80" s="10" t="s">
        <v>55</v>
      </c>
      <c r="D80" s="10" t="s">
        <v>13</v>
      </c>
      <c r="E80" s="10" t="s">
        <v>43</v>
      </c>
      <c r="F80" s="10" t="s">
        <v>15</v>
      </c>
      <c r="G80" s="11">
        <f t="shared" si="14"/>
        <v>1106.19469026549</v>
      </c>
      <c r="H80" s="11">
        <f t="shared" si="15"/>
        <v>995.575221238938</v>
      </c>
      <c r="I80" s="11">
        <v>1250</v>
      </c>
      <c r="J80" s="11">
        <f t="shared" si="16"/>
        <v>796.46017699115</v>
      </c>
      <c r="K80" s="11">
        <f t="shared" si="17"/>
        <v>1125</v>
      </c>
      <c r="L80" s="13">
        <f t="shared" si="18"/>
        <v>612.661674608577</v>
      </c>
      <c r="M80" s="14">
        <f t="shared" si="19"/>
        <v>900</v>
      </c>
      <c r="N80" s="13">
        <f t="shared" si="20"/>
        <v>692.307692307692</v>
      </c>
      <c r="O80" s="15"/>
    </row>
    <row r="81" s="3" customFormat="1" ht="27" spans="1:15">
      <c r="A81" s="10">
        <v>78</v>
      </c>
      <c r="B81" s="10" t="s">
        <v>11</v>
      </c>
      <c r="C81" s="10" t="s">
        <v>55</v>
      </c>
      <c r="D81" s="10" t="s">
        <v>13</v>
      </c>
      <c r="E81" s="10" t="s">
        <v>44</v>
      </c>
      <c r="F81" s="10" t="s">
        <v>15</v>
      </c>
      <c r="G81" s="11">
        <f t="shared" si="14"/>
        <v>1194.69026548673</v>
      </c>
      <c r="H81" s="11">
        <f t="shared" si="15"/>
        <v>1075.22123893805</v>
      </c>
      <c r="I81" s="11">
        <v>1350</v>
      </c>
      <c r="J81" s="11">
        <f t="shared" si="16"/>
        <v>860.17699115044</v>
      </c>
      <c r="K81" s="11">
        <f t="shared" si="17"/>
        <v>1215</v>
      </c>
      <c r="L81" s="13">
        <f t="shared" si="18"/>
        <v>661.674608577263</v>
      </c>
      <c r="M81" s="14">
        <f t="shared" si="19"/>
        <v>972</v>
      </c>
      <c r="N81" s="13">
        <f t="shared" si="20"/>
        <v>747.692307692308</v>
      </c>
      <c r="O81" s="15"/>
    </row>
    <row r="82" s="3" customFormat="1" ht="27" spans="1:15">
      <c r="A82" s="10">
        <v>79</v>
      </c>
      <c r="B82" s="10" t="s">
        <v>11</v>
      </c>
      <c r="C82" s="10" t="s">
        <v>55</v>
      </c>
      <c r="D82" s="10" t="s">
        <v>13</v>
      </c>
      <c r="E82" s="10" t="s">
        <v>45</v>
      </c>
      <c r="F82" s="10" t="s">
        <v>15</v>
      </c>
      <c r="G82" s="11">
        <f t="shared" si="14"/>
        <v>1389.38053097345</v>
      </c>
      <c r="H82" s="11">
        <f t="shared" si="15"/>
        <v>1250.44247787611</v>
      </c>
      <c r="I82" s="11">
        <v>1570</v>
      </c>
      <c r="J82" s="11">
        <f t="shared" si="16"/>
        <v>1000.35398230089</v>
      </c>
      <c r="K82" s="11">
        <f t="shared" si="17"/>
        <v>1413</v>
      </c>
      <c r="L82" s="13">
        <f t="shared" si="18"/>
        <v>769.503063308373</v>
      </c>
      <c r="M82" s="14">
        <f t="shared" si="19"/>
        <v>1130.4</v>
      </c>
      <c r="N82" s="13">
        <f t="shared" si="20"/>
        <v>869.538461538462</v>
      </c>
      <c r="O82" s="15"/>
    </row>
    <row r="83" s="3" customFormat="1" ht="27" spans="1:15">
      <c r="A83" s="10">
        <v>80</v>
      </c>
      <c r="B83" s="10" t="s">
        <v>11</v>
      </c>
      <c r="C83" s="10" t="s">
        <v>55</v>
      </c>
      <c r="D83" s="10" t="s">
        <v>13</v>
      </c>
      <c r="E83" s="10" t="s">
        <v>46</v>
      </c>
      <c r="F83" s="10" t="s">
        <v>15</v>
      </c>
      <c r="G83" s="11">
        <f t="shared" si="14"/>
        <v>1681.41592920354</v>
      </c>
      <c r="H83" s="11">
        <f t="shared" si="15"/>
        <v>1513.27433628319</v>
      </c>
      <c r="I83" s="11">
        <v>1900</v>
      </c>
      <c r="J83" s="11">
        <f t="shared" si="16"/>
        <v>1210.61946902655</v>
      </c>
      <c r="K83" s="11">
        <f t="shared" si="17"/>
        <v>1710</v>
      </c>
      <c r="L83" s="13">
        <f t="shared" si="18"/>
        <v>931.245745405038</v>
      </c>
      <c r="M83" s="14">
        <f t="shared" si="19"/>
        <v>1368</v>
      </c>
      <c r="N83" s="13">
        <f t="shared" si="20"/>
        <v>1052.30769230769</v>
      </c>
      <c r="O83" s="15"/>
    </row>
    <row r="84" s="3" customFormat="1" ht="27" spans="1:15">
      <c r="A84" s="10">
        <v>81</v>
      </c>
      <c r="B84" s="10" t="s">
        <v>11</v>
      </c>
      <c r="C84" s="10" t="s">
        <v>55</v>
      </c>
      <c r="D84" s="10" t="s">
        <v>13</v>
      </c>
      <c r="E84" s="10" t="s">
        <v>47</v>
      </c>
      <c r="F84" s="10" t="s">
        <v>15</v>
      </c>
      <c r="G84" s="11">
        <f t="shared" si="14"/>
        <v>1716.81415929204</v>
      </c>
      <c r="H84" s="11">
        <f t="shared" si="15"/>
        <v>1545.13274336283</v>
      </c>
      <c r="I84" s="11">
        <v>1940</v>
      </c>
      <c r="J84" s="11">
        <f t="shared" si="16"/>
        <v>1236.10619469026</v>
      </c>
      <c r="K84" s="11">
        <f t="shared" si="17"/>
        <v>1746</v>
      </c>
      <c r="L84" s="13">
        <f t="shared" si="18"/>
        <v>950.850918992512</v>
      </c>
      <c r="M84" s="14">
        <f t="shared" si="19"/>
        <v>1396.8</v>
      </c>
      <c r="N84" s="13">
        <f t="shared" si="20"/>
        <v>1074.46153846154</v>
      </c>
      <c r="O84" s="15"/>
    </row>
    <row r="85" s="3" customFormat="1" ht="27" spans="1:15">
      <c r="A85" s="10">
        <v>82</v>
      </c>
      <c r="B85" s="10" t="s">
        <v>11</v>
      </c>
      <c r="C85" s="10" t="s">
        <v>55</v>
      </c>
      <c r="D85" s="10" t="s">
        <v>13</v>
      </c>
      <c r="E85" s="10" t="s">
        <v>48</v>
      </c>
      <c r="F85" s="10" t="s">
        <v>15</v>
      </c>
      <c r="G85" s="11">
        <f t="shared" si="14"/>
        <v>2146.90265486726</v>
      </c>
      <c r="H85" s="11">
        <f t="shared" si="15"/>
        <v>1932.21238938053</v>
      </c>
      <c r="I85" s="11">
        <v>2426</v>
      </c>
      <c r="J85" s="11">
        <f t="shared" si="16"/>
        <v>1545.76991150442</v>
      </c>
      <c r="K85" s="11">
        <f t="shared" si="17"/>
        <v>2183.4</v>
      </c>
      <c r="L85" s="13">
        <f t="shared" si="18"/>
        <v>1189.05377808033</v>
      </c>
      <c r="M85" s="14">
        <f t="shared" si="19"/>
        <v>1746.72</v>
      </c>
      <c r="N85" s="13">
        <f t="shared" si="20"/>
        <v>1343.63076923077</v>
      </c>
      <c r="O85" s="15"/>
    </row>
    <row r="86" s="3" customFormat="1" ht="27" spans="1:15">
      <c r="A86" s="10">
        <v>83</v>
      </c>
      <c r="B86" s="10" t="s">
        <v>11</v>
      </c>
      <c r="C86" s="10" t="s">
        <v>55</v>
      </c>
      <c r="D86" s="10" t="s">
        <v>13</v>
      </c>
      <c r="E86" s="10" t="s">
        <v>49</v>
      </c>
      <c r="F86" s="10" t="s">
        <v>15</v>
      </c>
      <c r="G86" s="11">
        <f t="shared" si="14"/>
        <v>2389.38053097345</v>
      </c>
      <c r="H86" s="11">
        <f t="shared" si="15"/>
        <v>2150.44247787611</v>
      </c>
      <c r="I86" s="11">
        <v>2700</v>
      </c>
      <c r="J86" s="11">
        <f t="shared" si="16"/>
        <v>1720.35398230089</v>
      </c>
      <c r="K86" s="11">
        <f t="shared" si="17"/>
        <v>2430</v>
      </c>
      <c r="L86" s="13">
        <f t="shared" si="18"/>
        <v>1323.34921715453</v>
      </c>
      <c r="M86" s="14">
        <f t="shared" si="19"/>
        <v>1944</v>
      </c>
      <c r="N86" s="13">
        <f t="shared" si="20"/>
        <v>1495.38461538462</v>
      </c>
      <c r="O86" s="15"/>
    </row>
    <row r="87" s="3" customFormat="1" ht="27" spans="1:15">
      <c r="A87" s="10">
        <v>84</v>
      </c>
      <c r="B87" s="10" t="s">
        <v>11</v>
      </c>
      <c r="C87" s="10" t="s">
        <v>55</v>
      </c>
      <c r="D87" s="10" t="s">
        <v>13</v>
      </c>
      <c r="E87" s="10" t="s">
        <v>50</v>
      </c>
      <c r="F87" s="10" t="s">
        <v>15</v>
      </c>
      <c r="G87" s="11">
        <f t="shared" si="14"/>
        <v>2522.12389380531</v>
      </c>
      <c r="H87" s="11">
        <f t="shared" si="15"/>
        <v>2269.91150442478</v>
      </c>
      <c r="I87" s="11">
        <v>2850</v>
      </c>
      <c r="J87" s="11">
        <f t="shared" si="16"/>
        <v>1815.92920353982</v>
      </c>
      <c r="K87" s="11">
        <f t="shared" si="17"/>
        <v>2565</v>
      </c>
      <c r="L87" s="13">
        <f t="shared" si="18"/>
        <v>1396.86861810756</v>
      </c>
      <c r="M87" s="14">
        <f t="shared" si="19"/>
        <v>2052</v>
      </c>
      <c r="N87" s="13">
        <f t="shared" si="20"/>
        <v>1578.46153846154</v>
      </c>
      <c r="O87" s="15"/>
    </row>
    <row r="88" s="3" customFormat="1" ht="27" spans="1:15">
      <c r="A88" s="10">
        <v>85</v>
      </c>
      <c r="B88" s="10" t="s">
        <v>11</v>
      </c>
      <c r="C88" s="10" t="s">
        <v>55</v>
      </c>
      <c r="D88" s="10" t="s">
        <v>13</v>
      </c>
      <c r="E88" s="10" t="s">
        <v>51</v>
      </c>
      <c r="F88" s="10" t="s">
        <v>15</v>
      </c>
      <c r="G88" s="11">
        <f t="shared" si="14"/>
        <v>2530.97345132743</v>
      </c>
      <c r="H88" s="11">
        <f t="shared" si="15"/>
        <v>2277.87610619469</v>
      </c>
      <c r="I88" s="11">
        <v>2860</v>
      </c>
      <c r="J88" s="11">
        <f t="shared" si="16"/>
        <v>1822.30088495575</v>
      </c>
      <c r="K88" s="11">
        <f t="shared" si="17"/>
        <v>2574</v>
      </c>
      <c r="L88" s="13">
        <f t="shared" si="18"/>
        <v>1401.76991150442</v>
      </c>
      <c r="M88" s="14">
        <f t="shared" si="19"/>
        <v>2059.2</v>
      </c>
      <c r="N88" s="13">
        <f t="shared" si="20"/>
        <v>1584</v>
      </c>
      <c r="O88" s="15"/>
    </row>
    <row r="89" s="3" customFormat="1" ht="27" spans="1:15">
      <c r="A89" s="10">
        <v>86</v>
      </c>
      <c r="B89" s="10" t="s">
        <v>11</v>
      </c>
      <c r="C89" s="10" t="s">
        <v>55</v>
      </c>
      <c r="D89" s="10" t="s">
        <v>13</v>
      </c>
      <c r="E89" s="10" t="s">
        <v>52</v>
      </c>
      <c r="F89" s="10" t="s">
        <v>15</v>
      </c>
      <c r="G89" s="11">
        <f t="shared" si="14"/>
        <v>2566.37168141593</v>
      </c>
      <c r="H89" s="11">
        <f t="shared" si="15"/>
        <v>2309.73451327434</v>
      </c>
      <c r="I89" s="11">
        <v>2900</v>
      </c>
      <c r="J89" s="11">
        <f t="shared" si="16"/>
        <v>1847.78761061947</v>
      </c>
      <c r="K89" s="11">
        <f t="shared" si="17"/>
        <v>2610</v>
      </c>
      <c r="L89" s="13">
        <f t="shared" si="18"/>
        <v>1421.3750850919</v>
      </c>
      <c r="M89" s="14">
        <f t="shared" si="19"/>
        <v>2088</v>
      </c>
      <c r="N89" s="13">
        <f t="shared" si="20"/>
        <v>1606.15384615385</v>
      </c>
      <c r="O89" s="15"/>
    </row>
    <row r="90" s="3" customFormat="1" ht="27" spans="1:15">
      <c r="A90" s="10">
        <v>87</v>
      </c>
      <c r="B90" s="10" t="s">
        <v>11</v>
      </c>
      <c r="C90" s="10" t="s">
        <v>55</v>
      </c>
      <c r="D90" s="10" t="s">
        <v>13</v>
      </c>
      <c r="E90" s="10" t="s">
        <v>53</v>
      </c>
      <c r="F90" s="10" t="s">
        <v>15</v>
      </c>
      <c r="G90" s="11">
        <f t="shared" si="14"/>
        <v>2637.16814159292</v>
      </c>
      <c r="H90" s="11">
        <f t="shared" si="15"/>
        <v>2373.45132743363</v>
      </c>
      <c r="I90" s="11">
        <v>2980</v>
      </c>
      <c r="J90" s="11">
        <f t="shared" si="16"/>
        <v>1898.7610619469</v>
      </c>
      <c r="K90" s="11">
        <f t="shared" si="17"/>
        <v>2682</v>
      </c>
      <c r="L90" s="13">
        <f t="shared" si="18"/>
        <v>1460.58543226685</v>
      </c>
      <c r="M90" s="14">
        <f t="shared" si="19"/>
        <v>2145.6</v>
      </c>
      <c r="N90" s="13">
        <f t="shared" si="20"/>
        <v>1650.46153846154</v>
      </c>
      <c r="O90" s="15"/>
    </row>
    <row r="91" s="3" customFormat="1" ht="27" spans="1:15">
      <c r="A91" s="10">
        <v>88</v>
      </c>
      <c r="B91" s="10" t="s">
        <v>11</v>
      </c>
      <c r="C91" s="10" t="s">
        <v>55</v>
      </c>
      <c r="D91" s="10" t="s">
        <v>13</v>
      </c>
      <c r="E91" s="10" t="s">
        <v>54</v>
      </c>
      <c r="F91" s="10" t="s">
        <v>15</v>
      </c>
      <c r="G91" s="11">
        <f t="shared" si="14"/>
        <v>2654.86725663717</v>
      </c>
      <c r="H91" s="11">
        <f t="shared" si="15"/>
        <v>2389.38053097345</v>
      </c>
      <c r="I91" s="11">
        <v>3000</v>
      </c>
      <c r="J91" s="11">
        <f t="shared" si="16"/>
        <v>1911.50442477876</v>
      </c>
      <c r="K91" s="11">
        <f t="shared" si="17"/>
        <v>2700</v>
      </c>
      <c r="L91" s="13">
        <f t="shared" si="18"/>
        <v>1470.38801906059</v>
      </c>
      <c r="M91" s="14">
        <f t="shared" si="19"/>
        <v>2160</v>
      </c>
      <c r="N91" s="13">
        <f t="shared" si="20"/>
        <v>1661.53846153846</v>
      </c>
      <c r="O91" s="15"/>
    </row>
    <row r="92" s="3" customFormat="1" customHeight="1" spans="1:15">
      <c r="A92" s="10">
        <v>89</v>
      </c>
      <c r="B92" s="10" t="s">
        <v>11</v>
      </c>
      <c r="C92" s="16" t="s">
        <v>56</v>
      </c>
      <c r="D92" s="10" t="s">
        <v>13</v>
      </c>
      <c r="E92" s="10" t="s">
        <v>57</v>
      </c>
      <c r="F92" s="10" t="s">
        <v>58</v>
      </c>
      <c r="G92" s="11">
        <f t="shared" si="14"/>
        <v>88.495575221239</v>
      </c>
      <c r="H92" s="11">
        <f t="shared" si="15"/>
        <v>79.6460176991151</v>
      </c>
      <c r="I92" s="11">
        <v>100</v>
      </c>
      <c r="J92" s="11">
        <f t="shared" si="16"/>
        <v>63.7168141592921</v>
      </c>
      <c r="K92" s="11">
        <f t="shared" si="17"/>
        <v>90</v>
      </c>
      <c r="L92" s="13">
        <f t="shared" si="18"/>
        <v>49.0129339686862</v>
      </c>
      <c r="M92" s="14">
        <f t="shared" si="19"/>
        <v>72</v>
      </c>
      <c r="N92" s="13">
        <f t="shared" si="20"/>
        <v>55.3846153846154</v>
      </c>
      <c r="O92" s="15"/>
    </row>
    <row r="93" s="3" customFormat="1" ht="27" spans="1:15">
      <c r="A93" s="10">
        <v>90</v>
      </c>
      <c r="B93" s="10" t="s">
        <v>11</v>
      </c>
      <c r="C93" s="10" t="s">
        <v>56</v>
      </c>
      <c r="D93" s="10" t="s">
        <v>13</v>
      </c>
      <c r="E93" s="10" t="s">
        <v>59</v>
      </c>
      <c r="F93" s="10" t="s">
        <v>58</v>
      </c>
      <c r="G93" s="11">
        <f t="shared" si="14"/>
        <v>97.3451327433628</v>
      </c>
      <c r="H93" s="11">
        <f t="shared" si="15"/>
        <v>87.6106194690266</v>
      </c>
      <c r="I93" s="11">
        <v>110</v>
      </c>
      <c r="J93" s="11">
        <f t="shared" si="16"/>
        <v>70.0884955752213</v>
      </c>
      <c r="K93" s="11">
        <f t="shared" si="17"/>
        <v>99</v>
      </c>
      <c r="L93" s="13">
        <f t="shared" si="18"/>
        <v>53.9142273655548</v>
      </c>
      <c r="M93" s="14">
        <f t="shared" si="19"/>
        <v>79.2</v>
      </c>
      <c r="N93" s="13">
        <f t="shared" si="20"/>
        <v>60.9230769230769</v>
      </c>
      <c r="O93" s="15"/>
    </row>
    <row r="94" s="3" customFormat="1" ht="27" spans="1:15">
      <c r="A94" s="10">
        <v>91</v>
      </c>
      <c r="B94" s="10" t="s">
        <v>11</v>
      </c>
      <c r="C94" s="10" t="s">
        <v>56</v>
      </c>
      <c r="D94" s="10" t="s">
        <v>13</v>
      </c>
      <c r="E94" s="10" t="s">
        <v>60</v>
      </c>
      <c r="F94" s="10" t="s">
        <v>58</v>
      </c>
      <c r="G94" s="11">
        <f t="shared" si="14"/>
        <v>132.743362831858</v>
      </c>
      <c r="H94" s="11">
        <f t="shared" si="15"/>
        <v>119.469026548673</v>
      </c>
      <c r="I94" s="11">
        <v>150</v>
      </c>
      <c r="J94" s="11">
        <f t="shared" si="16"/>
        <v>95.5752212389384</v>
      </c>
      <c r="K94" s="11">
        <f t="shared" si="17"/>
        <v>135</v>
      </c>
      <c r="L94" s="13">
        <f t="shared" si="18"/>
        <v>73.5194009530293</v>
      </c>
      <c r="M94" s="14">
        <f t="shared" si="19"/>
        <v>108</v>
      </c>
      <c r="N94" s="13">
        <f t="shared" si="20"/>
        <v>83.0769230769231</v>
      </c>
      <c r="O94" s="15"/>
    </row>
    <row r="95" s="3" customFormat="1" ht="27" spans="1:15">
      <c r="A95" s="10">
        <v>92</v>
      </c>
      <c r="B95" s="10" t="s">
        <v>11</v>
      </c>
      <c r="C95" s="10" t="s">
        <v>56</v>
      </c>
      <c r="D95" s="10" t="s">
        <v>13</v>
      </c>
      <c r="E95" s="10" t="s">
        <v>61</v>
      </c>
      <c r="F95" s="10" t="s">
        <v>58</v>
      </c>
      <c r="G95" s="11">
        <f t="shared" si="14"/>
        <v>199.115044247788</v>
      </c>
      <c r="H95" s="11">
        <f t="shared" si="15"/>
        <v>179.203539823009</v>
      </c>
      <c r="I95" s="11">
        <v>225</v>
      </c>
      <c r="J95" s="11">
        <f t="shared" si="16"/>
        <v>143.362831858407</v>
      </c>
      <c r="K95" s="11">
        <f t="shared" si="17"/>
        <v>202.5</v>
      </c>
      <c r="L95" s="13">
        <f t="shared" si="18"/>
        <v>110.279101429544</v>
      </c>
      <c r="M95" s="14">
        <f t="shared" si="19"/>
        <v>162</v>
      </c>
      <c r="N95" s="13">
        <f t="shared" si="20"/>
        <v>124.615384615385</v>
      </c>
      <c r="O95" s="15"/>
    </row>
    <row r="96" s="3" customFormat="1" ht="27" spans="1:15">
      <c r="A96" s="10">
        <v>93</v>
      </c>
      <c r="B96" s="10" t="s">
        <v>11</v>
      </c>
      <c r="C96" s="16" t="s">
        <v>62</v>
      </c>
      <c r="D96" s="10" t="s">
        <v>13</v>
      </c>
      <c r="E96" s="10">
        <v>21</v>
      </c>
      <c r="F96" s="10" t="s">
        <v>58</v>
      </c>
      <c r="G96" s="11">
        <f t="shared" si="14"/>
        <v>48.6725663716814</v>
      </c>
      <c r="H96" s="11">
        <f t="shared" si="15"/>
        <v>43.8053097345133</v>
      </c>
      <c r="I96" s="11">
        <v>55</v>
      </c>
      <c r="J96" s="11">
        <f t="shared" si="16"/>
        <v>35.0442477876106</v>
      </c>
      <c r="K96" s="11">
        <f t="shared" si="17"/>
        <v>49.5</v>
      </c>
      <c r="L96" s="13">
        <f t="shared" si="18"/>
        <v>26.9571136827774</v>
      </c>
      <c r="M96" s="14">
        <f t="shared" si="19"/>
        <v>39.6</v>
      </c>
      <c r="N96" s="13">
        <f t="shared" si="20"/>
        <v>30.4615384615385</v>
      </c>
      <c r="O96" s="15"/>
    </row>
    <row r="97" s="3" customFormat="1" ht="35.25" customHeight="1" spans="1:15">
      <c r="A97" s="10">
        <v>94</v>
      </c>
      <c r="B97" s="10" t="s">
        <v>11</v>
      </c>
      <c r="C97" s="10" t="s">
        <v>62</v>
      </c>
      <c r="D97" s="10" t="s">
        <v>13</v>
      </c>
      <c r="E97" s="10">
        <v>41</v>
      </c>
      <c r="F97" s="10" t="s">
        <v>58</v>
      </c>
      <c r="G97" s="11">
        <f t="shared" si="14"/>
        <v>53.0973451327434</v>
      </c>
      <c r="H97" s="11">
        <f t="shared" si="15"/>
        <v>47.787610619469</v>
      </c>
      <c r="I97" s="11">
        <v>60</v>
      </c>
      <c r="J97" s="11">
        <f t="shared" si="16"/>
        <v>38.2300884955752</v>
      </c>
      <c r="K97" s="11">
        <f t="shared" si="17"/>
        <v>54</v>
      </c>
      <c r="L97" s="13">
        <f t="shared" si="18"/>
        <v>29.4077603812117</v>
      </c>
      <c r="M97" s="14">
        <f t="shared" si="19"/>
        <v>43.2</v>
      </c>
      <c r="N97" s="13">
        <f t="shared" si="20"/>
        <v>33.2307692307692</v>
      </c>
      <c r="O97" s="15"/>
    </row>
    <row r="98" s="3" customFormat="1" ht="33" customHeight="1" spans="1:15">
      <c r="A98" s="10">
        <v>95</v>
      </c>
      <c r="B98" s="10" t="s">
        <v>11</v>
      </c>
      <c r="C98" s="10" t="s">
        <v>62</v>
      </c>
      <c r="D98" s="10" t="s">
        <v>13</v>
      </c>
      <c r="E98" s="10">
        <v>62</v>
      </c>
      <c r="F98" s="10" t="s">
        <v>58</v>
      </c>
      <c r="G98" s="11">
        <f t="shared" si="14"/>
        <v>84.070796460177</v>
      </c>
      <c r="H98" s="11">
        <f t="shared" si="15"/>
        <v>75.6637168141593</v>
      </c>
      <c r="I98" s="11">
        <v>95</v>
      </c>
      <c r="J98" s="11">
        <f t="shared" si="16"/>
        <v>60.5309734513274</v>
      </c>
      <c r="K98" s="11">
        <f t="shared" si="17"/>
        <v>85.5</v>
      </c>
      <c r="L98" s="13">
        <f t="shared" si="18"/>
        <v>46.5622872702519</v>
      </c>
      <c r="M98" s="14">
        <f t="shared" si="19"/>
        <v>68.4</v>
      </c>
      <c r="N98" s="13">
        <f t="shared" si="20"/>
        <v>52.6153846153846</v>
      </c>
      <c r="O98" s="15"/>
    </row>
    <row r="99" s="3" customFormat="1" ht="43.5" customHeight="1" spans="1:15">
      <c r="A99" s="10">
        <v>96</v>
      </c>
      <c r="B99" s="10" t="s">
        <v>11</v>
      </c>
      <c r="C99" s="16" t="s">
        <v>63</v>
      </c>
      <c r="D99" s="10" t="s">
        <v>13</v>
      </c>
      <c r="E99" s="10" t="s">
        <v>64</v>
      </c>
      <c r="F99" s="10" t="s">
        <v>58</v>
      </c>
      <c r="G99" s="11">
        <f t="shared" si="14"/>
        <v>106.194690265487</v>
      </c>
      <c r="H99" s="11">
        <f t="shared" si="15"/>
        <v>95.5752212389381</v>
      </c>
      <c r="I99" s="11">
        <v>120</v>
      </c>
      <c r="J99" s="11">
        <f t="shared" si="16"/>
        <v>76.4601769911505</v>
      </c>
      <c r="K99" s="11">
        <f t="shared" si="17"/>
        <v>108</v>
      </c>
      <c r="L99" s="13">
        <f t="shared" si="18"/>
        <v>58.8155207624234</v>
      </c>
      <c r="M99" s="14">
        <f t="shared" si="19"/>
        <v>86.4</v>
      </c>
      <c r="N99" s="13">
        <f t="shared" si="20"/>
        <v>66.4615384615385</v>
      </c>
      <c r="O99" s="15"/>
    </row>
    <row r="100" s="3" customFormat="1" ht="27" spans="1:15">
      <c r="A100" s="10">
        <v>97</v>
      </c>
      <c r="B100" s="10" t="s">
        <v>11</v>
      </c>
      <c r="C100" s="10" t="s">
        <v>63</v>
      </c>
      <c r="D100" s="10" t="s">
        <v>13</v>
      </c>
      <c r="E100" s="10" t="s">
        <v>65</v>
      </c>
      <c r="F100" s="10" t="s">
        <v>58</v>
      </c>
      <c r="G100" s="11">
        <f t="shared" si="14"/>
        <v>115.044247787611</v>
      </c>
      <c r="H100" s="11">
        <f t="shared" si="15"/>
        <v>103.53982300885</v>
      </c>
      <c r="I100" s="11">
        <v>130</v>
      </c>
      <c r="J100" s="11">
        <f t="shared" si="16"/>
        <v>82.83185840708</v>
      </c>
      <c r="K100" s="11">
        <f t="shared" si="17"/>
        <v>117</v>
      </c>
      <c r="L100" s="13">
        <f t="shared" si="18"/>
        <v>63.716814159292</v>
      </c>
      <c r="M100" s="14">
        <f t="shared" si="19"/>
        <v>93.6</v>
      </c>
      <c r="N100" s="13">
        <f t="shared" si="20"/>
        <v>72</v>
      </c>
      <c r="O100" s="15"/>
    </row>
    <row r="101" s="3" customFormat="1" ht="27" spans="1:15">
      <c r="A101" s="10">
        <v>98</v>
      </c>
      <c r="B101" s="10" t="s">
        <v>11</v>
      </c>
      <c r="C101" s="10" t="s">
        <v>63</v>
      </c>
      <c r="D101" s="10" t="s">
        <v>13</v>
      </c>
      <c r="E101" s="10" t="s">
        <v>66</v>
      </c>
      <c r="F101" s="10" t="s">
        <v>58</v>
      </c>
      <c r="G101" s="11">
        <f t="shared" ref="G101:G143" si="21">I101/1.13</f>
        <v>176.991150442478</v>
      </c>
      <c r="H101" s="11">
        <f t="shared" ref="H101:H143" si="22">G101*0.9</f>
        <v>159.29203539823</v>
      </c>
      <c r="I101" s="11">
        <v>200</v>
      </c>
      <c r="J101" s="11">
        <f t="shared" ref="J101:J143" si="23">H101*0.8</f>
        <v>127.433628318584</v>
      </c>
      <c r="K101" s="11">
        <f t="shared" ref="K101:K143" si="24">H101*1.13</f>
        <v>180</v>
      </c>
      <c r="L101" s="13">
        <f t="shared" ref="L101:L143" si="25">N101/1.13</f>
        <v>98.0258679373724</v>
      </c>
      <c r="M101" s="14">
        <f t="shared" ref="M101:M143" si="26">K101*0.8</f>
        <v>144</v>
      </c>
      <c r="N101" s="13">
        <f t="shared" ref="N101:N143" si="27">M101/1.3</f>
        <v>110.769230769231</v>
      </c>
      <c r="O101" s="15"/>
    </row>
    <row r="102" s="3" customFormat="1" ht="16.5" customHeight="1" spans="1:15">
      <c r="A102" s="10">
        <v>99</v>
      </c>
      <c r="B102" s="10" t="s">
        <v>11</v>
      </c>
      <c r="C102" s="16" t="s">
        <v>67</v>
      </c>
      <c r="D102" s="10" t="s">
        <v>13</v>
      </c>
      <c r="E102" s="10" t="s">
        <v>68</v>
      </c>
      <c r="F102" s="10" t="s">
        <v>69</v>
      </c>
      <c r="G102" s="11">
        <f t="shared" si="21"/>
        <v>40.7079646017699</v>
      </c>
      <c r="H102" s="11">
        <f t="shared" si="22"/>
        <v>36.6371681415929</v>
      </c>
      <c r="I102" s="11">
        <v>46</v>
      </c>
      <c r="J102" s="11">
        <f t="shared" si="23"/>
        <v>29.3097345132743</v>
      </c>
      <c r="K102" s="11">
        <f t="shared" si="24"/>
        <v>41.4</v>
      </c>
      <c r="L102" s="13">
        <f t="shared" si="25"/>
        <v>22.5459496255956</v>
      </c>
      <c r="M102" s="14">
        <f t="shared" si="26"/>
        <v>33.12</v>
      </c>
      <c r="N102" s="13">
        <f t="shared" si="27"/>
        <v>25.4769230769231</v>
      </c>
      <c r="O102" s="15"/>
    </row>
    <row r="103" s="3" customFormat="1" ht="27" spans="1:15">
      <c r="A103" s="10">
        <v>100</v>
      </c>
      <c r="B103" s="10" t="s">
        <v>11</v>
      </c>
      <c r="C103" s="10" t="s">
        <v>67</v>
      </c>
      <c r="D103" s="10" t="s">
        <v>13</v>
      </c>
      <c r="E103" s="10" t="s">
        <v>70</v>
      </c>
      <c r="F103" s="10" t="s">
        <v>69</v>
      </c>
      <c r="G103" s="11">
        <f t="shared" si="21"/>
        <v>48.6725663716814</v>
      </c>
      <c r="H103" s="11">
        <f t="shared" si="22"/>
        <v>43.8053097345133</v>
      </c>
      <c r="I103" s="11">
        <v>55</v>
      </c>
      <c r="J103" s="11">
        <f t="shared" si="23"/>
        <v>35.0442477876106</v>
      </c>
      <c r="K103" s="11">
        <f t="shared" si="24"/>
        <v>49.5</v>
      </c>
      <c r="L103" s="13">
        <f t="shared" si="25"/>
        <v>26.9571136827774</v>
      </c>
      <c r="M103" s="14">
        <f t="shared" si="26"/>
        <v>39.6</v>
      </c>
      <c r="N103" s="13">
        <f t="shared" si="27"/>
        <v>30.4615384615385</v>
      </c>
      <c r="O103" s="15"/>
    </row>
    <row r="104" s="3" customFormat="1" ht="27" spans="1:15">
      <c r="A104" s="10">
        <v>101</v>
      </c>
      <c r="B104" s="10" t="s">
        <v>11</v>
      </c>
      <c r="C104" s="10" t="s">
        <v>67</v>
      </c>
      <c r="D104" s="10" t="s">
        <v>13</v>
      </c>
      <c r="E104" s="10" t="s">
        <v>71</v>
      </c>
      <c r="F104" s="10" t="s">
        <v>69</v>
      </c>
      <c r="G104" s="11">
        <f t="shared" si="21"/>
        <v>44.2477876106195</v>
      </c>
      <c r="H104" s="11">
        <f t="shared" si="22"/>
        <v>39.8230088495575</v>
      </c>
      <c r="I104" s="11">
        <v>50</v>
      </c>
      <c r="J104" s="11">
        <f t="shared" si="23"/>
        <v>31.858407079646</v>
      </c>
      <c r="K104" s="11">
        <f t="shared" si="24"/>
        <v>45</v>
      </c>
      <c r="L104" s="13">
        <f t="shared" si="25"/>
        <v>24.5064669843431</v>
      </c>
      <c r="M104" s="14">
        <f t="shared" si="26"/>
        <v>36</v>
      </c>
      <c r="N104" s="13">
        <f t="shared" si="27"/>
        <v>27.6923076923077</v>
      </c>
      <c r="O104" s="15"/>
    </row>
    <row r="105" s="3" customFormat="1" ht="27" spans="1:15">
      <c r="A105" s="10">
        <v>102</v>
      </c>
      <c r="B105" s="10" t="s">
        <v>11</v>
      </c>
      <c r="C105" s="10" t="s">
        <v>67</v>
      </c>
      <c r="D105" s="10" t="s">
        <v>13</v>
      </c>
      <c r="E105" s="10" t="s">
        <v>72</v>
      </c>
      <c r="F105" s="10" t="s">
        <v>69</v>
      </c>
      <c r="G105" s="11">
        <f t="shared" si="21"/>
        <v>53.0973451327434</v>
      </c>
      <c r="H105" s="11">
        <f t="shared" si="22"/>
        <v>47.787610619469</v>
      </c>
      <c r="I105" s="11">
        <v>60</v>
      </c>
      <c r="J105" s="11">
        <f t="shared" si="23"/>
        <v>38.2300884955752</v>
      </c>
      <c r="K105" s="11">
        <f t="shared" si="24"/>
        <v>54</v>
      </c>
      <c r="L105" s="13">
        <f t="shared" si="25"/>
        <v>29.4077603812117</v>
      </c>
      <c r="M105" s="14">
        <f t="shared" si="26"/>
        <v>43.2</v>
      </c>
      <c r="N105" s="13">
        <f t="shared" si="27"/>
        <v>33.2307692307692</v>
      </c>
      <c r="O105" s="15"/>
    </row>
    <row r="106" s="3" customFormat="1" ht="27" spans="1:15">
      <c r="A106" s="10">
        <v>103</v>
      </c>
      <c r="B106" s="10" t="s">
        <v>11</v>
      </c>
      <c r="C106" s="10" t="s">
        <v>67</v>
      </c>
      <c r="D106" s="10" t="s">
        <v>13</v>
      </c>
      <c r="E106" s="10" t="s">
        <v>73</v>
      </c>
      <c r="F106" s="10" t="s">
        <v>69</v>
      </c>
      <c r="G106" s="11">
        <f t="shared" si="21"/>
        <v>57.5221238938053</v>
      </c>
      <c r="H106" s="11">
        <f t="shared" si="22"/>
        <v>51.7699115044248</v>
      </c>
      <c r="I106" s="11">
        <v>65</v>
      </c>
      <c r="J106" s="11">
        <f t="shared" si="23"/>
        <v>41.4159292035398</v>
      </c>
      <c r="K106" s="11">
        <f t="shared" si="24"/>
        <v>58.5</v>
      </c>
      <c r="L106" s="13">
        <f t="shared" si="25"/>
        <v>31.858407079646</v>
      </c>
      <c r="M106" s="14">
        <f t="shared" si="26"/>
        <v>46.8</v>
      </c>
      <c r="N106" s="13">
        <f t="shared" si="27"/>
        <v>36</v>
      </c>
      <c r="O106" s="15"/>
    </row>
    <row r="107" s="3" customFormat="1" ht="27" spans="1:15">
      <c r="A107" s="10">
        <v>104</v>
      </c>
      <c r="B107" s="10" t="s">
        <v>11</v>
      </c>
      <c r="C107" s="10" t="s">
        <v>67</v>
      </c>
      <c r="D107" s="10" t="s">
        <v>13</v>
      </c>
      <c r="E107" s="10" t="s">
        <v>74</v>
      </c>
      <c r="F107" s="10" t="s">
        <v>69</v>
      </c>
      <c r="G107" s="11">
        <f t="shared" si="21"/>
        <v>61.9469026548673</v>
      </c>
      <c r="H107" s="11">
        <f t="shared" si="22"/>
        <v>55.7522123893805</v>
      </c>
      <c r="I107" s="11">
        <v>70</v>
      </c>
      <c r="J107" s="11">
        <f t="shared" si="23"/>
        <v>44.6017699115044</v>
      </c>
      <c r="K107" s="11">
        <f t="shared" si="24"/>
        <v>63</v>
      </c>
      <c r="L107" s="13">
        <f t="shared" si="25"/>
        <v>34.3090537780803</v>
      </c>
      <c r="M107" s="14">
        <f t="shared" si="26"/>
        <v>50.4</v>
      </c>
      <c r="N107" s="13">
        <f t="shared" si="27"/>
        <v>38.7692307692308</v>
      </c>
      <c r="O107" s="15"/>
    </row>
    <row r="108" s="3" customFormat="1" ht="27" spans="1:15">
      <c r="A108" s="10">
        <v>105</v>
      </c>
      <c r="B108" s="10" t="s">
        <v>11</v>
      </c>
      <c r="C108" s="10" t="s">
        <v>67</v>
      </c>
      <c r="D108" s="10" t="s">
        <v>13</v>
      </c>
      <c r="E108" s="10" t="s">
        <v>75</v>
      </c>
      <c r="F108" s="10" t="s">
        <v>69</v>
      </c>
      <c r="G108" s="11">
        <f t="shared" si="21"/>
        <v>66.3716814159292</v>
      </c>
      <c r="H108" s="11">
        <f t="shared" si="22"/>
        <v>59.7345132743363</v>
      </c>
      <c r="I108" s="11">
        <v>75</v>
      </c>
      <c r="J108" s="11">
        <f t="shared" si="23"/>
        <v>47.787610619469</v>
      </c>
      <c r="K108" s="11">
        <f t="shared" si="24"/>
        <v>67.5</v>
      </c>
      <c r="L108" s="13">
        <f t="shared" si="25"/>
        <v>36.7597004765146</v>
      </c>
      <c r="M108" s="14">
        <f t="shared" si="26"/>
        <v>54</v>
      </c>
      <c r="N108" s="13">
        <f t="shared" si="27"/>
        <v>41.5384615384615</v>
      </c>
      <c r="O108" s="15"/>
    </row>
    <row r="109" s="3" customFormat="1" ht="27" spans="1:15">
      <c r="A109" s="10">
        <v>106</v>
      </c>
      <c r="B109" s="10" t="s">
        <v>11</v>
      </c>
      <c r="C109" s="10" t="s">
        <v>67</v>
      </c>
      <c r="D109" s="10" t="s">
        <v>13</v>
      </c>
      <c r="E109" s="10" t="s">
        <v>76</v>
      </c>
      <c r="F109" s="10" t="s">
        <v>69</v>
      </c>
      <c r="G109" s="11">
        <f t="shared" si="21"/>
        <v>70.7964601769912</v>
      </c>
      <c r="H109" s="11">
        <f t="shared" si="22"/>
        <v>63.716814159292</v>
      </c>
      <c r="I109" s="11">
        <v>80</v>
      </c>
      <c r="J109" s="11">
        <f t="shared" si="23"/>
        <v>50.9734513274336</v>
      </c>
      <c r="K109" s="11">
        <f t="shared" si="24"/>
        <v>72</v>
      </c>
      <c r="L109" s="13">
        <f t="shared" si="25"/>
        <v>39.210347174949</v>
      </c>
      <c r="M109" s="14">
        <f t="shared" si="26"/>
        <v>57.6</v>
      </c>
      <c r="N109" s="13">
        <f t="shared" si="27"/>
        <v>44.3076923076923</v>
      </c>
      <c r="O109" s="15"/>
    </row>
    <row r="110" s="3" customFormat="1" ht="27" spans="1:15">
      <c r="A110" s="10">
        <v>107</v>
      </c>
      <c r="B110" s="10" t="s">
        <v>11</v>
      </c>
      <c r="C110" s="10" t="s">
        <v>67</v>
      </c>
      <c r="D110" s="10" t="s">
        <v>13</v>
      </c>
      <c r="E110" s="10" t="s">
        <v>77</v>
      </c>
      <c r="F110" s="10" t="s">
        <v>69</v>
      </c>
      <c r="G110" s="11">
        <f t="shared" si="21"/>
        <v>75.2212389380531</v>
      </c>
      <c r="H110" s="11">
        <f t="shared" si="22"/>
        <v>67.6991150442478</v>
      </c>
      <c r="I110" s="11">
        <v>85</v>
      </c>
      <c r="J110" s="11">
        <f t="shared" si="23"/>
        <v>54.1592920353982</v>
      </c>
      <c r="K110" s="11">
        <f t="shared" si="24"/>
        <v>76.5</v>
      </c>
      <c r="L110" s="13">
        <f t="shared" si="25"/>
        <v>41.6609938733833</v>
      </c>
      <c r="M110" s="14">
        <f t="shared" si="26"/>
        <v>61.2</v>
      </c>
      <c r="N110" s="13">
        <f t="shared" si="27"/>
        <v>47.0769230769231</v>
      </c>
      <c r="O110" s="15"/>
    </row>
    <row r="111" s="3" customFormat="1" ht="27" spans="1:15">
      <c r="A111" s="10">
        <v>108</v>
      </c>
      <c r="B111" s="10" t="s">
        <v>11</v>
      </c>
      <c r="C111" s="10" t="s">
        <v>67</v>
      </c>
      <c r="D111" s="10" t="s">
        <v>13</v>
      </c>
      <c r="E111" s="10" t="s">
        <v>78</v>
      </c>
      <c r="F111" s="10" t="s">
        <v>69</v>
      </c>
      <c r="G111" s="11">
        <f t="shared" si="21"/>
        <v>79.646017699115</v>
      </c>
      <c r="H111" s="11">
        <f t="shared" si="22"/>
        <v>71.6814159292036</v>
      </c>
      <c r="I111" s="11">
        <v>90</v>
      </c>
      <c r="J111" s="11">
        <f t="shared" si="23"/>
        <v>57.3451327433629</v>
      </c>
      <c r="K111" s="11">
        <f t="shared" si="24"/>
        <v>81</v>
      </c>
      <c r="L111" s="13">
        <f t="shared" si="25"/>
        <v>44.1116405718176</v>
      </c>
      <c r="M111" s="14">
        <f t="shared" si="26"/>
        <v>64.8</v>
      </c>
      <c r="N111" s="13">
        <f t="shared" si="27"/>
        <v>49.8461538461538</v>
      </c>
      <c r="O111" s="15"/>
    </row>
    <row r="112" s="3" customFormat="1" ht="27" spans="1:15">
      <c r="A112" s="10">
        <v>109</v>
      </c>
      <c r="B112" s="10" t="s">
        <v>11</v>
      </c>
      <c r="C112" s="10" t="s">
        <v>67</v>
      </c>
      <c r="D112" s="10" t="s">
        <v>13</v>
      </c>
      <c r="E112" s="10" t="s">
        <v>79</v>
      </c>
      <c r="F112" s="10" t="s">
        <v>69</v>
      </c>
      <c r="G112" s="11">
        <f t="shared" si="21"/>
        <v>75.2212389380531</v>
      </c>
      <c r="H112" s="11">
        <f t="shared" si="22"/>
        <v>67.6991150442478</v>
      </c>
      <c r="I112" s="11">
        <v>85</v>
      </c>
      <c r="J112" s="11">
        <f t="shared" si="23"/>
        <v>54.1592920353982</v>
      </c>
      <c r="K112" s="11">
        <f t="shared" si="24"/>
        <v>76.5</v>
      </c>
      <c r="L112" s="13">
        <f t="shared" si="25"/>
        <v>41.6609938733833</v>
      </c>
      <c r="M112" s="14">
        <f t="shared" si="26"/>
        <v>61.2</v>
      </c>
      <c r="N112" s="13">
        <f t="shared" si="27"/>
        <v>47.0769230769231</v>
      </c>
      <c r="O112" s="15"/>
    </row>
    <row r="113" s="3" customFormat="1" ht="27" spans="1:15">
      <c r="A113" s="10">
        <v>110</v>
      </c>
      <c r="B113" s="10" t="s">
        <v>11</v>
      </c>
      <c r="C113" s="10" t="s">
        <v>67</v>
      </c>
      <c r="D113" s="10" t="s">
        <v>13</v>
      </c>
      <c r="E113" s="10" t="s">
        <v>80</v>
      </c>
      <c r="F113" s="10" t="s">
        <v>69</v>
      </c>
      <c r="G113" s="11">
        <f t="shared" si="21"/>
        <v>79.646017699115</v>
      </c>
      <c r="H113" s="11">
        <f t="shared" si="22"/>
        <v>71.6814159292036</v>
      </c>
      <c r="I113" s="11">
        <v>90</v>
      </c>
      <c r="J113" s="11">
        <f t="shared" si="23"/>
        <v>57.3451327433629</v>
      </c>
      <c r="K113" s="11">
        <f t="shared" si="24"/>
        <v>81</v>
      </c>
      <c r="L113" s="13">
        <f t="shared" si="25"/>
        <v>44.1116405718176</v>
      </c>
      <c r="M113" s="14">
        <f t="shared" si="26"/>
        <v>64.8</v>
      </c>
      <c r="N113" s="13">
        <f t="shared" si="27"/>
        <v>49.8461538461538</v>
      </c>
      <c r="O113" s="15"/>
    </row>
    <row r="114" s="3" customFormat="1" ht="27" spans="1:15">
      <c r="A114" s="10">
        <v>111</v>
      </c>
      <c r="B114" s="10" t="s">
        <v>11</v>
      </c>
      <c r="C114" s="10" t="s">
        <v>67</v>
      </c>
      <c r="D114" s="10" t="s">
        <v>13</v>
      </c>
      <c r="E114" s="10" t="s">
        <v>81</v>
      </c>
      <c r="F114" s="10" t="s">
        <v>69</v>
      </c>
      <c r="G114" s="11">
        <f t="shared" si="21"/>
        <v>84.070796460177</v>
      </c>
      <c r="H114" s="11">
        <f t="shared" si="22"/>
        <v>75.6637168141593</v>
      </c>
      <c r="I114" s="11">
        <v>95</v>
      </c>
      <c r="J114" s="11">
        <f t="shared" si="23"/>
        <v>60.5309734513274</v>
      </c>
      <c r="K114" s="11">
        <f t="shared" si="24"/>
        <v>85.5</v>
      </c>
      <c r="L114" s="13">
        <f t="shared" si="25"/>
        <v>46.5622872702519</v>
      </c>
      <c r="M114" s="14">
        <f t="shared" si="26"/>
        <v>68.4</v>
      </c>
      <c r="N114" s="13">
        <f t="shared" si="27"/>
        <v>52.6153846153846</v>
      </c>
      <c r="O114" s="15"/>
    </row>
    <row r="115" s="3" customFormat="1" ht="27" spans="1:15">
      <c r="A115" s="10">
        <v>112</v>
      </c>
      <c r="B115" s="10" t="s">
        <v>11</v>
      </c>
      <c r="C115" s="10" t="s">
        <v>67</v>
      </c>
      <c r="D115" s="10" t="s">
        <v>13</v>
      </c>
      <c r="E115" s="10" t="s">
        <v>82</v>
      </c>
      <c r="F115" s="10" t="s">
        <v>69</v>
      </c>
      <c r="G115" s="11">
        <f t="shared" si="21"/>
        <v>88.495575221239</v>
      </c>
      <c r="H115" s="11">
        <f t="shared" si="22"/>
        <v>79.6460176991151</v>
      </c>
      <c r="I115" s="11">
        <v>100</v>
      </c>
      <c r="J115" s="11">
        <f t="shared" si="23"/>
        <v>63.7168141592921</v>
      </c>
      <c r="K115" s="11">
        <f t="shared" si="24"/>
        <v>90</v>
      </c>
      <c r="L115" s="13">
        <f t="shared" si="25"/>
        <v>49.0129339686862</v>
      </c>
      <c r="M115" s="14">
        <f t="shared" si="26"/>
        <v>72</v>
      </c>
      <c r="N115" s="13">
        <f t="shared" si="27"/>
        <v>55.3846153846154</v>
      </c>
      <c r="O115" s="15"/>
    </row>
    <row r="116" s="3" customFormat="1" ht="27" spans="1:15">
      <c r="A116" s="10">
        <v>113</v>
      </c>
      <c r="B116" s="10" t="s">
        <v>11</v>
      </c>
      <c r="C116" s="10" t="s">
        <v>67</v>
      </c>
      <c r="D116" s="10" t="s">
        <v>13</v>
      </c>
      <c r="E116" s="10" t="s">
        <v>83</v>
      </c>
      <c r="F116" s="10" t="s">
        <v>69</v>
      </c>
      <c r="G116" s="11">
        <f t="shared" si="21"/>
        <v>92.9203539823009</v>
      </c>
      <c r="H116" s="11">
        <f t="shared" si="22"/>
        <v>83.6283185840708</v>
      </c>
      <c r="I116" s="11">
        <v>105</v>
      </c>
      <c r="J116" s="11">
        <f t="shared" si="23"/>
        <v>66.9026548672566</v>
      </c>
      <c r="K116" s="11">
        <f t="shared" si="24"/>
        <v>94.5</v>
      </c>
      <c r="L116" s="13">
        <f t="shared" si="25"/>
        <v>51.4635806671205</v>
      </c>
      <c r="M116" s="14">
        <f t="shared" si="26"/>
        <v>75.6</v>
      </c>
      <c r="N116" s="13">
        <f t="shared" si="27"/>
        <v>58.1538461538461</v>
      </c>
      <c r="O116" s="15"/>
    </row>
    <row r="117" s="3" customFormat="1" ht="27" spans="1:15">
      <c r="A117" s="10">
        <v>114</v>
      </c>
      <c r="B117" s="10" t="s">
        <v>11</v>
      </c>
      <c r="C117" s="10" t="s">
        <v>67</v>
      </c>
      <c r="D117" s="10" t="s">
        <v>13</v>
      </c>
      <c r="E117" s="10" t="s">
        <v>84</v>
      </c>
      <c r="F117" s="10" t="s">
        <v>69</v>
      </c>
      <c r="G117" s="11">
        <f t="shared" si="21"/>
        <v>106.194690265487</v>
      </c>
      <c r="H117" s="11">
        <f t="shared" si="22"/>
        <v>95.5752212389381</v>
      </c>
      <c r="I117" s="11">
        <v>120</v>
      </c>
      <c r="J117" s="11">
        <f t="shared" si="23"/>
        <v>76.4601769911505</v>
      </c>
      <c r="K117" s="11">
        <f t="shared" si="24"/>
        <v>108</v>
      </c>
      <c r="L117" s="13">
        <f t="shared" si="25"/>
        <v>58.8155207624234</v>
      </c>
      <c r="M117" s="14">
        <f t="shared" si="26"/>
        <v>86.4</v>
      </c>
      <c r="N117" s="13">
        <f t="shared" si="27"/>
        <v>66.4615384615385</v>
      </c>
      <c r="O117" s="15"/>
    </row>
    <row r="118" s="3" customFormat="1" ht="27" spans="1:15">
      <c r="A118" s="10">
        <v>115</v>
      </c>
      <c r="B118" s="10" t="s">
        <v>11</v>
      </c>
      <c r="C118" s="10" t="s">
        <v>67</v>
      </c>
      <c r="D118" s="10" t="s">
        <v>13</v>
      </c>
      <c r="E118" s="10" t="s">
        <v>85</v>
      </c>
      <c r="F118" s="10" t="s">
        <v>69</v>
      </c>
      <c r="G118" s="11">
        <f t="shared" si="21"/>
        <v>110.619469026549</v>
      </c>
      <c r="H118" s="11">
        <f t="shared" si="22"/>
        <v>99.5575221238938</v>
      </c>
      <c r="I118" s="11">
        <v>125</v>
      </c>
      <c r="J118" s="11">
        <f t="shared" si="23"/>
        <v>79.646017699115</v>
      </c>
      <c r="K118" s="11">
        <f t="shared" si="24"/>
        <v>112.5</v>
      </c>
      <c r="L118" s="13">
        <f t="shared" si="25"/>
        <v>61.2661674608577</v>
      </c>
      <c r="M118" s="14">
        <f t="shared" si="26"/>
        <v>90</v>
      </c>
      <c r="N118" s="13">
        <f t="shared" si="27"/>
        <v>69.2307692307692</v>
      </c>
      <c r="O118" s="15"/>
    </row>
    <row r="119" s="3" customFormat="1" ht="27" spans="1:15">
      <c r="A119" s="10">
        <v>116</v>
      </c>
      <c r="B119" s="10" t="s">
        <v>11</v>
      </c>
      <c r="C119" s="16" t="s">
        <v>86</v>
      </c>
      <c r="D119" s="10" t="s">
        <v>13</v>
      </c>
      <c r="E119" s="10" t="s">
        <v>87</v>
      </c>
      <c r="F119" s="10" t="s">
        <v>69</v>
      </c>
      <c r="G119" s="11">
        <f t="shared" si="21"/>
        <v>53.0973451327434</v>
      </c>
      <c r="H119" s="11">
        <f t="shared" si="22"/>
        <v>47.787610619469</v>
      </c>
      <c r="I119" s="11">
        <v>60</v>
      </c>
      <c r="J119" s="11">
        <f t="shared" si="23"/>
        <v>38.2300884955752</v>
      </c>
      <c r="K119" s="11">
        <f t="shared" si="24"/>
        <v>54</v>
      </c>
      <c r="L119" s="13">
        <f t="shared" si="25"/>
        <v>29.4077603812117</v>
      </c>
      <c r="M119" s="14">
        <f t="shared" si="26"/>
        <v>43.2</v>
      </c>
      <c r="N119" s="13">
        <f t="shared" si="27"/>
        <v>33.2307692307692</v>
      </c>
      <c r="O119" s="15"/>
    </row>
    <row r="120" s="3" customFormat="1" ht="27" spans="1:15">
      <c r="A120" s="10">
        <v>117</v>
      </c>
      <c r="B120" s="10" t="s">
        <v>11</v>
      </c>
      <c r="C120" s="10" t="s">
        <v>86</v>
      </c>
      <c r="D120" s="10" t="s">
        <v>13</v>
      </c>
      <c r="E120" s="10" t="s">
        <v>88</v>
      </c>
      <c r="F120" s="10" t="s">
        <v>69</v>
      </c>
      <c r="G120" s="11">
        <f t="shared" si="21"/>
        <v>61.9469026548673</v>
      </c>
      <c r="H120" s="11">
        <f t="shared" si="22"/>
        <v>55.7522123893805</v>
      </c>
      <c r="I120" s="11">
        <v>70</v>
      </c>
      <c r="J120" s="11">
        <f t="shared" si="23"/>
        <v>44.6017699115044</v>
      </c>
      <c r="K120" s="11">
        <f t="shared" si="24"/>
        <v>63</v>
      </c>
      <c r="L120" s="13">
        <f t="shared" si="25"/>
        <v>34.3090537780803</v>
      </c>
      <c r="M120" s="14">
        <f t="shared" si="26"/>
        <v>50.4</v>
      </c>
      <c r="N120" s="13">
        <f t="shared" si="27"/>
        <v>38.7692307692308</v>
      </c>
      <c r="O120" s="15"/>
    </row>
    <row r="121" s="3" customFormat="1" ht="27" spans="1:15">
      <c r="A121" s="10">
        <v>118</v>
      </c>
      <c r="B121" s="10" t="s">
        <v>11</v>
      </c>
      <c r="C121" s="10" t="s">
        <v>86</v>
      </c>
      <c r="D121" s="10" t="s">
        <v>13</v>
      </c>
      <c r="E121" s="10" t="s">
        <v>89</v>
      </c>
      <c r="F121" s="10" t="s">
        <v>69</v>
      </c>
      <c r="G121" s="11">
        <f t="shared" si="21"/>
        <v>75.2212389380531</v>
      </c>
      <c r="H121" s="11">
        <f t="shared" si="22"/>
        <v>67.6991150442478</v>
      </c>
      <c r="I121" s="11">
        <v>85</v>
      </c>
      <c r="J121" s="11">
        <f t="shared" si="23"/>
        <v>54.1592920353982</v>
      </c>
      <c r="K121" s="11">
        <f t="shared" si="24"/>
        <v>76.5</v>
      </c>
      <c r="L121" s="13">
        <f t="shared" si="25"/>
        <v>41.6609938733833</v>
      </c>
      <c r="M121" s="14">
        <f t="shared" si="26"/>
        <v>61.2</v>
      </c>
      <c r="N121" s="13">
        <f t="shared" si="27"/>
        <v>47.0769230769231</v>
      </c>
      <c r="O121" s="15"/>
    </row>
    <row r="122" s="3" customFormat="1" ht="27" spans="1:15">
      <c r="A122" s="10">
        <v>119</v>
      </c>
      <c r="B122" s="10" t="s">
        <v>11</v>
      </c>
      <c r="C122" s="10" t="s">
        <v>86</v>
      </c>
      <c r="D122" s="10" t="s">
        <v>13</v>
      </c>
      <c r="E122" s="10" t="s">
        <v>90</v>
      </c>
      <c r="F122" s="10" t="s">
        <v>69</v>
      </c>
      <c r="G122" s="11">
        <f t="shared" si="21"/>
        <v>79.646017699115</v>
      </c>
      <c r="H122" s="11">
        <f t="shared" si="22"/>
        <v>71.6814159292036</v>
      </c>
      <c r="I122" s="11">
        <v>90</v>
      </c>
      <c r="J122" s="11">
        <f t="shared" si="23"/>
        <v>57.3451327433629</v>
      </c>
      <c r="K122" s="11">
        <f t="shared" si="24"/>
        <v>81</v>
      </c>
      <c r="L122" s="13">
        <f t="shared" si="25"/>
        <v>44.1116405718176</v>
      </c>
      <c r="M122" s="14">
        <f t="shared" si="26"/>
        <v>64.8</v>
      </c>
      <c r="N122" s="13">
        <f t="shared" si="27"/>
        <v>49.8461538461538</v>
      </c>
      <c r="O122" s="15"/>
    </row>
    <row r="123" s="3" customFormat="1" ht="27" spans="1:15">
      <c r="A123" s="10">
        <v>120</v>
      </c>
      <c r="B123" s="10" t="s">
        <v>11</v>
      </c>
      <c r="C123" s="10" t="s">
        <v>86</v>
      </c>
      <c r="D123" s="10" t="s">
        <v>13</v>
      </c>
      <c r="E123" s="10" t="s">
        <v>91</v>
      </c>
      <c r="F123" s="10" t="s">
        <v>69</v>
      </c>
      <c r="G123" s="11">
        <f t="shared" si="21"/>
        <v>84.070796460177</v>
      </c>
      <c r="H123" s="11">
        <f t="shared" si="22"/>
        <v>75.6637168141593</v>
      </c>
      <c r="I123" s="11">
        <v>95</v>
      </c>
      <c r="J123" s="11">
        <f t="shared" si="23"/>
        <v>60.5309734513274</v>
      </c>
      <c r="K123" s="11">
        <f t="shared" si="24"/>
        <v>85.5</v>
      </c>
      <c r="L123" s="13">
        <f t="shared" si="25"/>
        <v>46.5622872702519</v>
      </c>
      <c r="M123" s="14">
        <f t="shared" si="26"/>
        <v>68.4</v>
      </c>
      <c r="N123" s="13">
        <f t="shared" si="27"/>
        <v>52.6153846153846</v>
      </c>
      <c r="O123" s="15"/>
    </row>
    <row r="124" s="3" customFormat="1" ht="27" spans="1:15">
      <c r="A124" s="10">
        <v>121</v>
      </c>
      <c r="B124" s="10" t="s">
        <v>11</v>
      </c>
      <c r="C124" s="10" t="s">
        <v>86</v>
      </c>
      <c r="D124" s="10" t="s">
        <v>13</v>
      </c>
      <c r="E124" s="10" t="s">
        <v>92</v>
      </c>
      <c r="F124" s="10" t="s">
        <v>69</v>
      </c>
      <c r="G124" s="11">
        <f t="shared" si="21"/>
        <v>92.9203539823009</v>
      </c>
      <c r="H124" s="11">
        <f t="shared" si="22"/>
        <v>83.6283185840708</v>
      </c>
      <c r="I124" s="11">
        <v>105</v>
      </c>
      <c r="J124" s="11">
        <f t="shared" si="23"/>
        <v>66.9026548672566</v>
      </c>
      <c r="K124" s="11">
        <f t="shared" si="24"/>
        <v>94.5</v>
      </c>
      <c r="L124" s="13">
        <f t="shared" si="25"/>
        <v>51.4635806671205</v>
      </c>
      <c r="M124" s="14">
        <f t="shared" si="26"/>
        <v>75.6</v>
      </c>
      <c r="N124" s="13">
        <f t="shared" si="27"/>
        <v>58.1538461538461</v>
      </c>
      <c r="O124" s="15"/>
    </row>
    <row r="125" s="3" customFormat="1" ht="27" spans="1:15">
      <c r="A125" s="10">
        <v>122</v>
      </c>
      <c r="B125" s="10" t="s">
        <v>11</v>
      </c>
      <c r="C125" s="10" t="s">
        <v>86</v>
      </c>
      <c r="D125" s="10" t="s">
        <v>13</v>
      </c>
      <c r="E125" s="10" t="s">
        <v>93</v>
      </c>
      <c r="F125" s="10" t="s">
        <v>69</v>
      </c>
      <c r="G125" s="11">
        <f t="shared" si="21"/>
        <v>101.769911504425</v>
      </c>
      <c r="H125" s="11">
        <f t="shared" si="22"/>
        <v>91.5929203539823</v>
      </c>
      <c r="I125" s="11">
        <v>115</v>
      </c>
      <c r="J125" s="11">
        <f t="shared" si="23"/>
        <v>73.2743362831858</v>
      </c>
      <c r="K125" s="11">
        <f t="shared" si="24"/>
        <v>103.5</v>
      </c>
      <c r="L125" s="13">
        <f t="shared" si="25"/>
        <v>56.3648740639891</v>
      </c>
      <c r="M125" s="14">
        <f t="shared" si="26"/>
        <v>82.8</v>
      </c>
      <c r="N125" s="13">
        <f t="shared" si="27"/>
        <v>63.6923076923077</v>
      </c>
      <c r="O125" s="15"/>
    </row>
    <row r="126" s="3" customFormat="1" ht="27" spans="1:15">
      <c r="A126" s="10">
        <v>123</v>
      </c>
      <c r="B126" s="10" t="s">
        <v>11</v>
      </c>
      <c r="C126" s="10" t="s">
        <v>86</v>
      </c>
      <c r="D126" s="10" t="s">
        <v>13</v>
      </c>
      <c r="E126" s="10" t="s">
        <v>94</v>
      </c>
      <c r="F126" s="10" t="s">
        <v>69</v>
      </c>
      <c r="G126" s="11">
        <f t="shared" si="21"/>
        <v>106.194690265487</v>
      </c>
      <c r="H126" s="11">
        <f t="shared" si="22"/>
        <v>95.5752212389381</v>
      </c>
      <c r="I126" s="11">
        <v>120</v>
      </c>
      <c r="J126" s="11">
        <f t="shared" si="23"/>
        <v>76.4601769911505</v>
      </c>
      <c r="K126" s="11">
        <f t="shared" si="24"/>
        <v>108</v>
      </c>
      <c r="L126" s="13">
        <f t="shared" si="25"/>
        <v>58.8155207624234</v>
      </c>
      <c r="M126" s="14">
        <f t="shared" si="26"/>
        <v>86.4</v>
      </c>
      <c r="N126" s="13">
        <f t="shared" si="27"/>
        <v>66.4615384615385</v>
      </c>
      <c r="O126" s="15"/>
    </row>
    <row r="127" s="3" customFormat="1" ht="27" spans="1:15">
      <c r="A127" s="10">
        <v>124</v>
      </c>
      <c r="B127" s="10" t="s">
        <v>11</v>
      </c>
      <c r="C127" s="10" t="s">
        <v>86</v>
      </c>
      <c r="D127" s="10" t="s">
        <v>13</v>
      </c>
      <c r="E127" s="10" t="s">
        <v>95</v>
      </c>
      <c r="F127" s="10" t="s">
        <v>69</v>
      </c>
      <c r="G127" s="11">
        <f t="shared" si="21"/>
        <v>115.044247787611</v>
      </c>
      <c r="H127" s="11">
        <f t="shared" si="22"/>
        <v>103.53982300885</v>
      </c>
      <c r="I127" s="11">
        <v>130</v>
      </c>
      <c r="J127" s="11">
        <f t="shared" si="23"/>
        <v>82.83185840708</v>
      </c>
      <c r="K127" s="11">
        <f t="shared" si="24"/>
        <v>117</v>
      </c>
      <c r="L127" s="13">
        <f t="shared" si="25"/>
        <v>63.716814159292</v>
      </c>
      <c r="M127" s="14">
        <f t="shared" si="26"/>
        <v>93.6</v>
      </c>
      <c r="N127" s="13">
        <f t="shared" si="27"/>
        <v>72</v>
      </c>
      <c r="O127" s="15"/>
    </row>
    <row r="128" s="3" customFormat="1" ht="27" spans="1:15">
      <c r="A128" s="10">
        <v>125</v>
      </c>
      <c r="B128" s="10" t="s">
        <v>11</v>
      </c>
      <c r="C128" s="10" t="s">
        <v>86</v>
      </c>
      <c r="D128" s="10" t="s">
        <v>13</v>
      </c>
      <c r="E128" s="10" t="s">
        <v>96</v>
      </c>
      <c r="F128" s="10" t="s">
        <v>69</v>
      </c>
      <c r="G128" s="11">
        <f t="shared" si="21"/>
        <v>123.893805309735</v>
      </c>
      <c r="H128" s="11">
        <f t="shared" si="22"/>
        <v>111.504424778761</v>
      </c>
      <c r="I128" s="11">
        <v>140</v>
      </c>
      <c r="J128" s="11">
        <f t="shared" si="23"/>
        <v>89.2035398230088</v>
      </c>
      <c r="K128" s="11">
        <f t="shared" si="24"/>
        <v>126</v>
      </c>
      <c r="L128" s="13">
        <f t="shared" si="25"/>
        <v>68.6181075561607</v>
      </c>
      <c r="M128" s="14">
        <f t="shared" si="26"/>
        <v>100.8</v>
      </c>
      <c r="N128" s="13">
        <f t="shared" si="27"/>
        <v>77.5384615384615</v>
      </c>
      <c r="O128" s="15"/>
    </row>
    <row r="129" s="3" customFormat="1" ht="27" spans="1:15">
      <c r="A129" s="10">
        <v>126</v>
      </c>
      <c r="B129" s="10" t="s">
        <v>11</v>
      </c>
      <c r="C129" s="10" t="s">
        <v>86</v>
      </c>
      <c r="D129" s="10" t="s">
        <v>13</v>
      </c>
      <c r="E129" s="10" t="s">
        <v>97</v>
      </c>
      <c r="F129" s="10" t="s">
        <v>69</v>
      </c>
      <c r="G129" s="11">
        <f t="shared" si="21"/>
        <v>128.318584070796</v>
      </c>
      <c r="H129" s="11">
        <f t="shared" si="22"/>
        <v>115.486725663717</v>
      </c>
      <c r="I129" s="11">
        <v>145</v>
      </c>
      <c r="J129" s="11">
        <f t="shared" si="23"/>
        <v>92.3893805309736</v>
      </c>
      <c r="K129" s="11">
        <f t="shared" si="24"/>
        <v>130.5</v>
      </c>
      <c r="L129" s="13">
        <f t="shared" si="25"/>
        <v>71.068754254595</v>
      </c>
      <c r="M129" s="14">
        <f t="shared" si="26"/>
        <v>104.4</v>
      </c>
      <c r="N129" s="13">
        <f t="shared" si="27"/>
        <v>80.3076923076923</v>
      </c>
      <c r="O129" s="15"/>
    </row>
    <row r="130" s="3" customFormat="1" ht="27" spans="1:15">
      <c r="A130" s="10">
        <v>127</v>
      </c>
      <c r="B130" s="10" t="s">
        <v>11</v>
      </c>
      <c r="C130" s="10" t="s">
        <v>86</v>
      </c>
      <c r="D130" s="10" t="s">
        <v>13</v>
      </c>
      <c r="E130" s="10" t="s">
        <v>98</v>
      </c>
      <c r="F130" s="10" t="s">
        <v>69</v>
      </c>
      <c r="G130" s="11">
        <f t="shared" si="21"/>
        <v>132.743362831858</v>
      </c>
      <c r="H130" s="11">
        <f t="shared" si="22"/>
        <v>119.469026548673</v>
      </c>
      <c r="I130" s="11">
        <v>150</v>
      </c>
      <c r="J130" s="11">
        <f t="shared" si="23"/>
        <v>95.5752212389384</v>
      </c>
      <c r="K130" s="11">
        <f t="shared" si="24"/>
        <v>135</v>
      </c>
      <c r="L130" s="13">
        <f t="shared" si="25"/>
        <v>73.5194009530293</v>
      </c>
      <c r="M130" s="14">
        <f t="shared" si="26"/>
        <v>108</v>
      </c>
      <c r="N130" s="13">
        <f t="shared" si="27"/>
        <v>83.0769230769231</v>
      </c>
      <c r="O130" s="15"/>
    </row>
    <row r="131" s="3" customFormat="1" ht="27" spans="1:15">
      <c r="A131" s="10">
        <v>128</v>
      </c>
      <c r="B131" s="10" t="s">
        <v>11</v>
      </c>
      <c r="C131" s="10" t="s">
        <v>86</v>
      </c>
      <c r="D131" s="10" t="s">
        <v>13</v>
      </c>
      <c r="E131" s="10" t="s">
        <v>99</v>
      </c>
      <c r="F131" s="10" t="s">
        <v>69</v>
      </c>
      <c r="G131" s="11">
        <f t="shared" si="21"/>
        <v>141.592920353982</v>
      </c>
      <c r="H131" s="11">
        <f t="shared" si="22"/>
        <v>127.433628318584</v>
      </c>
      <c r="I131" s="11">
        <v>160</v>
      </c>
      <c r="J131" s="11">
        <f t="shared" si="23"/>
        <v>101.946902654867</v>
      </c>
      <c r="K131" s="11">
        <f t="shared" si="24"/>
        <v>144</v>
      </c>
      <c r="L131" s="13">
        <f t="shared" si="25"/>
        <v>78.4206943498979</v>
      </c>
      <c r="M131" s="14">
        <f t="shared" si="26"/>
        <v>115.2</v>
      </c>
      <c r="N131" s="13">
        <f t="shared" si="27"/>
        <v>88.6153846153846</v>
      </c>
      <c r="O131" s="15"/>
    </row>
    <row r="132" s="3" customFormat="1" ht="27" spans="1:15">
      <c r="A132" s="10">
        <v>129</v>
      </c>
      <c r="B132" s="10" t="s">
        <v>11</v>
      </c>
      <c r="C132" s="10" t="s">
        <v>86</v>
      </c>
      <c r="D132" s="10" t="s">
        <v>13</v>
      </c>
      <c r="E132" s="10" t="s">
        <v>100</v>
      </c>
      <c r="F132" s="10" t="s">
        <v>69</v>
      </c>
      <c r="G132" s="11">
        <f t="shared" si="21"/>
        <v>150.442477876106</v>
      </c>
      <c r="H132" s="11">
        <f t="shared" si="22"/>
        <v>135.398230088496</v>
      </c>
      <c r="I132" s="11">
        <v>170</v>
      </c>
      <c r="J132" s="11">
        <f t="shared" si="23"/>
        <v>108.318584070797</v>
      </c>
      <c r="K132" s="11">
        <f t="shared" si="24"/>
        <v>153</v>
      </c>
      <c r="L132" s="13">
        <f t="shared" si="25"/>
        <v>83.3219877467665</v>
      </c>
      <c r="M132" s="14">
        <f t="shared" si="26"/>
        <v>122.4</v>
      </c>
      <c r="N132" s="13">
        <f t="shared" si="27"/>
        <v>94.1538461538462</v>
      </c>
      <c r="O132" s="15"/>
    </row>
    <row r="133" s="3" customFormat="1" ht="27" spans="1:15">
      <c r="A133" s="10">
        <v>130</v>
      </c>
      <c r="B133" s="10" t="s">
        <v>11</v>
      </c>
      <c r="C133" s="10" t="s">
        <v>86</v>
      </c>
      <c r="D133" s="10" t="s">
        <v>13</v>
      </c>
      <c r="E133" s="10" t="s">
        <v>101</v>
      </c>
      <c r="F133" s="10" t="s">
        <v>69</v>
      </c>
      <c r="G133" s="11">
        <f t="shared" si="21"/>
        <v>152.212389380531</v>
      </c>
      <c r="H133" s="11">
        <f t="shared" si="22"/>
        <v>136.991150442478</v>
      </c>
      <c r="I133" s="11">
        <v>172</v>
      </c>
      <c r="J133" s="11">
        <f t="shared" si="23"/>
        <v>109.592920353982</v>
      </c>
      <c r="K133" s="11">
        <f t="shared" si="24"/>
        <v>154.8</v>
      </c>
      <c r="L133" s="13">
        <f t="shared" si="25"/>
        <v>84.3022464261402</v>
      </c>
      <c r="M133" s="14">
        <f t="shared" si="26"/>
        <v>123.84</v>
      </c>
      <c r="N133" s="13">
        <f t="shared" si="27"/>
        <v>95.2615384615385</v>
      </c>
      <c r="O133" s="15"/>
    </row>
    <row r="134" s="3" customFormat="1" ht="27" spans="1:15">
      <c r="A134" s="10">
        <v>131</v>
      </c>
      <c r="B134" s="10" t="s">
        <v>11</v>
      </c>
      <c r="C134" s="10" t="s">
        <v>86</v>
      </c>
      <c r="D134" s="10" t="s">
        <v>13</v>
      </c>
      <c r="E134" s="10" t="s">
        <v>102</v>
      </c>
      <c r="F134" s="10" t="s">
        <v>69</v>
      </c>
      <c r="G134" s="11">
        <f t="shared" si="21"/>
        <v>159.29203539823</v>
      </c>
      <c r="H134" s="11">
        <f t="shared" si="22"/>
        <v>143.362831858407</v>
      </c>
      <c r="I134" s="11">
        <v>180</v>
      </c>
      <c r="J134" s="11">
        <f t="shared" si="23"/>
        <v>114.690265486726</v>
      </c>
      <c r="K134" s="11">
        <f t="shared" si="24"/>
        <v>162</v>
      </c>
      <c r="L134" s="13">
        <f t="shared" si="25"/>
        <v>88.2232811436351</v>
      </c>
      <c r="M134" s="14">
        <f t="shared" si="26"/>
        <v>129.6</v>
      </c>
      <c r="N134" s="13">
        <f t="shared" si="27"/>
        <v>99.6923076923077</v>
      </c>
      <c r="O134" s="15"/>
    </row>
    <row r="135" s="3" customFormat="1" ht="27" spans="1:15">
      <c r="A135" s="10">
        <v>132</v>
      </c>
      <c r="B135" s="10" t="s">
        <v>11</v>
      </c>
      <c r="C135" s="10" t="s">
        <v>86</v>
      </c>
      <c r="D135" s="10" t="s">
        <v>13</v>
      </c>
      <c r="E135" s="10" t="s">
        <v>103</v>
      </c>
      <c r="F135" s="10" t="s">
        <v>69</v>
      </c>
      <c r="G135" s="11">
        <f t="shared" si="21"/>
        <v>168.141592920354</v>
      </c>
      <c r="H135" s="11">
        <f t="shared" si="22"/>
        <v>151.327433628319</v>
      </c>
      <c r="I135" s="11">
        <v>190</v>
      </c>
      <c r="J135" s="11">
        <f t="shared" si="23"/>
        <v>121.061946902655</v>
      </c>
      <c r="K135" s="11">
        <f t="shared" si="24"/>
        <v>171</v>
      </c>
      <c r="L135" s="13">
        <f t="shared" si="25"/>
        <v>93.1245745405038</v>
      </c>
      <c r="M135" s="14">
        <f t="shared" si="26"/>
        <v>136.8</v>
      </c>
      <c r="N135" s="13">
        <f t="shared" si="27"/>
        <v>105.230769230769</v>
      </c>
      <c r="O135" s="15"/>
    </row>
    <row r="136" s="3" customFormat="1" ht="27" spans="1:15">
      <c r="A136" s="10">
        <v>133</v>
      </c>
      <c r="B136" s="10" t="s">
        <v>11</v>
      </c>
      <c r="C136" s="10" t="s">
        <v>86</v>
      </c>
      <c r="D136" s="10" t="s">
        <v>13</v>
      </c>
      <c r="E136" s="10" t="s">
        <v>104</v>
      </c>
      <c r="F136" s="10" t="s">
        <v>69</v>
      </c>
      <c r="G136" s="11">
        <f t="shared" si="21"/>
        <v>176.991150442478</v>
      </c>
      <c r="H136" s="11">
        <f t="shared" si="22"/>
        <v>159.29203539823</v>
      </c>
      <c r="I136" s="11">
        <v>200</v>
      </c>
      <c r="J136" s="11">
        <f t="shared" si="23"/>
        <v>127.433628318584</v>
      </c>
      <c r="K136" s="11">
        <f t="shared" si="24"/>
        <v>180</v>
      </c>
      <c r="L136" s="13">
        <f t="shared" si="25"/>
        <v>98.0258679373724</v>
      </c>
      <c r="M136" s="14">
        <f t="shared" si="26"/>
        <v>144</v>
      </c>
      <c r="N136" s="13">
        <f t="shared" si="27"/>
        <v>110.769230769231</v>
      </c>
      <c r="O136" s="15"/>
    </row>
    <row r="137" s="3" customFormat="1" ht="27" spans="1:15">
      <c r="A137" s="10">
        <v>134</v>
      </c>
      <c r="B137" s="10" t="s">
        <v>11</v>
      </c>
      <c r="C137" s="10" t="s">
        <v>86</v>
      </c>
      <c r="D137" s="10" t="s">
        <v>13</v>
      </c>
      <c r="E137" s="10" t="s">
        <v>105</v>
      </c>
      <c r="F137" s="10" t="s">
        <v>69</v>
      </c>
      <c r="G137" s="11">
        <f t="shared" si="21"/>
        <v>185.840707964602</v>
      </c>
      <c r="H137" s="11">
        <f t="shared" si="22"/>
        <v>167.256637168142</v>
      </c>
      <c r="I137" s="11">
        <v>210</v>
      </c>
      <c r="J137" s="11">
        <f t="shared" si="23"/>
        <v>133.805309734514</v>
      </c>
      <c r="K137" s="11">
        <f t="shared" si="24"/>
        <v>189</v>
      </c>
      <c r="L137" s="13">
        <f t="shared" si="25"/>
        <v>102.927161334241</v>
      </c>
      <c r="M137" s="14">
        <f t="shared" si="26"/>
        <v>151.2</v>
      </c>
      <c r="N137" s="13">
        <f t="shared" si="27"/>
        <v>116.307692307692</v>
      </c>
      <c r="O137" s="15"/>
    </row>
    <row r="138" s="3" customFormat="1" ht="27" spans="1:15">
      <c r="A138" s="10">
        <v>135</v>
      </c>
      <c r="B138" s="10" t="s">
        <v>11</v>
      </c>
      <c r="C138" s="10" t="s">
        <v>86</v>
      </c>
      <c r="D138" s="10" t="s">
        <v>13</v>
      </c>
      <c r="E138" s="10" t="s">
        <v>106</v>
      </c>
      <c r="F138" s="10" t="s">
        <v>69</v>
      </c>
      <c r="G138" s="11">
        <f t="shared" si="21"/>
        <v>199.115044247788</v>
      </c>
      <c r="H138" s="11">
        <f t="shared" si="22"/>
        <v>179.203539823009</v>
      </c>
      <c r="I138" s="11">
        <v>225</v>
      </c>
      <c r="J138" s="11">
        <f t="shared" si="23"/>
        <v>143.362831858407</v>
      </c>
      <c r="K138" s="11">
        <f t="shared" si="24"/>
        <v>202.5</v>
      </c>
      <c r="L138" s="13">
        <f t="shared" si="25"/>
        <v>110.279101429544</v>
      </c>
      <c r="M138" s="14">
        <f t="shared" si="26"/>
        <v>162</v>
      </c>
      <c r="N138" s="13">
        <f t="shared" si="27"/>
        <v>124.615384615385</v>
      </c>
      <c r="O138" s="15"/>
    </row>
    <row r="139" s="3" customFormat="1" ht="27" spans="1:15">
      <c r="A139" s="10">
        <v>136</v>
      </c>
      <c r="B139" s="10" t="s">
        <v>11</v>
      </c>
      <c r="C139" s="10" t="s">
        <v>86</v>
      </c>
      <c r="D139" s="10" t="s">
        <v>13</v>
      </c>
      <c r="E139" s="10" t="s">
        <v>107</v>
      </c>
      <c r="F139" s="10" t="s">
        <v>69</v>
      </c>
      <c r="G139" s="11">
        <f t="shared" si="21"/>
        <v>203.53982300885</v>
      </c>
      <c r="H139" s="11">
        <f t="shared" si="22"/>
        <v>183.185840707965</v>
      </c>
      <c r="I139" s="11">
        <v>230</v>
      </c>
      <c r="J139" s="11">
        <f t="shared" si="23"/>
        <v>146.548672566372</v>
      </c>
      <c r="K139" s="11">
        <f t="shared" si="24"/>
        <v>207</v>
      </c>
      <c r="L139" s="13">
        <f t="shared" si="25"/>
        <v>112.729748127978</v>
      </c>
      <c r="M139" s="14">
        <f t="shared" si="26"/>
        <v>165.6</v>
      </c>
      <c r="N139" s="13">
        <f t="shared" si="27"/>
        <v>127.384615384615</v>
      </c>
      <c r="O139" s="15"/>
    </row>
    <row r="140" s="3" customFormat="1" ht="27" spans="1:15">
      <c r="A140" s="10">
        <v>137</v>
      </c>
      <c r="B140" s="10" t="s">
        <v>11</v>
      </c>
      <c r="C140" s="10" t="s">
        <v>86</v>
      </c>
      <c r="D140" s="10" t="s">
        <v>13</v>
      </c>
      <c r="E140" s="10" t="s">
        <v>108</v>
      </c>
      <c r="F140" s="10" t="s">
        <v>69</v>
      </c>
      <c r="G140" s="11">
        <f t="shared" si="21"/>
        <v>230.088495575221</v>
      </c>
      <c r="H140" s="11">
        <f t="shared" si="22"/>
        <v>207.079646017699</v>
      </c>
      <c r="I140" s="11">
        <v>260</v>
      </c>
      <c r="J140" s="11">
        <f t="shared" si="23"/>
        <v>165.663716814159</v>
      </c>
      <c r="K140" s="11">
        <f t="shared" si="24"/>
        <v>234</v>
      </c>
      <c r="L140" s="13">
        <f t="shared" si="25"/>
        <v>127.433628318584</v>
      </c>
      <c r="M140" s="14">
        <f t="shared" si="26"/>
        <v>187.2</v>
      </c>
      <c r="N140" s="13">
        <f t="shared" si="27"/>
        <v>144</v>
      </c>
      <c r="O140" s="15"/>
    </row>
    <row r="141" s="3" customFormat="1" ht="27" spans="1:15">
      <c r="A141" s="10">
        <v>138</v>
      </c>
      <c r="B141" s="10" t="s">
        <v>11</v>
      </c>
      <c r="C141" s="16" t="s">
        <v>109</v>
      </c>
      <c r="D141" s="10" t="s">
        <v>13</v>
      </c>
      <c r="E141" s="10">
        <v>41</v>
      </c>
      <c r="F141" s="10" t="s">
        <v>69</v>
      </c>
      <c r="G141" s="11">
        <f t="shared" si="21"/>
        <v>11.5044247787611</v>
      </c>
      <c r="H141" s="11">
        <f t="shared" si="22"/>
        <v>10.353982300885</v>
      </c>
      <c r="I141" s="11">
        <v>13</v>
      </c>
      <c r="J141" s="11">
        <f t="shared" si="23"/>
        <v>8.283185840708</v>
      </c>
      <c r="K141" s="11">
        <f t="shared" si="24"/>
        <v>11.7</v>
      </c>
      <c r="L141" s="13">
        <f t="shared" si="25"/>
        <v>6.3716814159292</v>
      </c>
      <c r="M141" s="14">
        <f t="shared" si="26"/>
        <v>9.36</v>
      </c>
      <c r="N141" s="13">
        <f t="shared" si="27"/>
        <v>7.2</v>
      </c>
      <c r="O141" s="15"/>
    </row>
    <row r="142" s="3" customFormat="1" ht="27" spans="1:15">
      <c r="A142" s="10">
        <v>139</v>
      </c>
      <c r="B142" s="10" t="s">
        <v>11</v>
      </c>
      <c r="C142" s="16" t="s">
        <v>110</v>
      </c>
      <c r="D142" s="10" t="s">
        <v>13</v>
      </c>
      <c r="E142" s="10" t="s">
        <v>111</v>
      </c>
      <c r="F142" s="10" t="s">
        <v>69</v>
      </c>
      <c r="G142" s="11">
        <f t="shared" si="21"/>
        <v>7.07964601769912</v>
      </c>
      <c r="H142" s="11">
        <f t="shared" si="22"/>
        <v>6.3716814159292</v>
      </c>
      <c r="I142" s="11">
        <v>8</v>
      </c>
      <c r="J142" s="11">
        <f t="shared" si="23"/>
        <v>5.09734513274336</v>
      </c>
      <c r="K142" s="11">
        <f t="shared" si="24"/>
        <v>7.2</v>
      </c>
      <c r="L142" s="13">
        <f t="shared" si="25"/>
        <v>3.92103471749489</v>
      </c>
      <c r="M142" s="14">
        <f t="shared" si="26"/>
        <v>5.76</v>
      </c>
      <c r="N142" s="13">
        <f t="shared" si="27"/>
        <v>4.43076923076923</v>
      </c>
      <c r="O142" s="15"/>
    </row>
    <row r="143" s="3" customFormat="1" ht="27" spans="1:15">
      <c r="A143" s="10">
        <v>140</v>
      </c>
      <c r="B143" s="10" t="s">
        <v>11</v>
      </c>
      <c r="C143" s="16" t="s">
        <v>112</v>
      </c>
      <c r="D143" s="10" t="s">
        <v>13</v>
      </c>
      <c r="E143" s="10" t="s">
        <v>113</v>
      </c>
      <c r="F143" s="10" t="s">
        <v>69</v>
      </c>
      <c r="G143" s="11">
        <f t="shared" si="21"/>
        <v>11.5044247787611</v>
      </c>
      <c r="H143" s="11">
        <f t="shared" si="22"/>
        <v>10.353982300885</v>
      </c>
      <c r="I143" s="11">
        <v>13</v>
      </c>
      <c r="J143" s="11">
        <f t="shared" si="23"/>
        <v>8.283185840708</v>
      </c>
      <c r="K143" s="11">
        <f t="shared" si="24"/>
        <v>11.7</v>
      </c>
      <c r="L143" s="13">
        <f t="shared" si="25"/>
        <v>6.3716814159292</v>
      </c>
      <c r="M143" s="14">
        <f t="shared" si="26"/>
        <v>9.36</v>
      </c>
      <c r="N143" s="13">
        <f t="shared" si="27"/>
        <v>7.2</v>
      </c>
      <c r="O143" s="15"/>
    </row>
    <row r="144" spans="1:15">
      <c r="A144" s="17" t="s">
        <v>114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</row>
  </sheetData>
  <mergeCells count="3">
    <mergeCell ref="A1:O1"/>
    <mergeCell ref="A2:O2"/>
    <mergeCell ref="A144:O144"/>
  </mergeCells>
  <pageMargins left="0.2" right="0.2" top="0.38" bottom="0.3" header="0.3" footer="0.24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佩佩</cp:lastModifiedBy>
  <dcterms:created xsi:type="dcterms:W3CDTF">2006-09-13T11:21:00Z</dcterms:created>
  <dcterms:modified xsi:type="dcterms:W3CDTF">2023-03-23T08:46:53Z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