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<sst xmlns="http://schemas.openxmlformats.org/spreadsheetml/2006/main" count="224" uniqueCount="64">
  <si>
    <t>莆田市建设工程材料品牌市场价格表</t>
  </si>
  <si>
    <t>公司名称：福建省凯旋消防设备制造有限公司（盖章）          品牌： 福建凯旋            日期：2023.3.14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</si>
  <si>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</si>
  <si>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</si>
  <si>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</si>
  <si>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</si>
  <si>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</si>
  <si>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</si>
  <si>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</si>
  <si>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</si>
  <si>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</si>
  <si>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柜式七氟丙烷灭火装置</t>
  </si>
  <si>
    <t>GQQ70/2.5</t>
  </si>
  <si>
    <t>三明/凯旋</t>
  </si>
  <si>
    <t>机柜、钢瓶(空)、容器阀、启动阀 组、压力表、压力信号器、高压连 接系统、喷放系统、接线端子、系 统铭牌</t>
  </si>
  <si>
    <t>台</t>
  </si>
  <si>
    <t>GQQ90/2.5</t>
  </si>
  <si>
    <t>GQQ120/2.5</t>
  </si>
  <si>
    <t>GQQ150/2.5</t>
  </si>
  <si>
    <t>HFC227ea</t>
  </si>
  <si>
    <t>kg</t>
  </si>
  <si>
    <t>复合风管</t>
  </si>
  <si>
    <t>镀锌板复合风管</t>
  </si>
  <si>
    <t>1、耐火极限30min；</t>
  </si>
  <si>
    <t>m²</t>
  </si>
  <si>
    <t>630以下</t>
  </si>
  <si>
    <t>2、耐火隔热层采用20mm防火硅酸铝棉板；</t>
  </si>
  <si>
    <t>3、内层镀锌板厚度0.75mm；</t>
  </si>
  <si>
    <t>4、外覆为0.5mm厚度镀锌钢板</t>
  </si>
  <si>
    <t>630≤B≤1000</t>
  </si>
  <si>
    <t>3、内层镀锌板厚度1.0mm；</t>
  </si>
  <si>
    <t>1000＜B≤1500</t>
  </si>
  <si>
    <t>3、内层镀锌板厚度1.2mm；</t>
  </si>
  <si>
    <t>1500＜B≤2000</t>
  </si>
  <si>
    <t>3、内层镀锌板厚度1.5mm；</t>
  </si>
  <si>
    <t>1、耐火极限60min；</t>
  </si>
  <si>
    <t>2、耐火隔热层采用30mm防火硅酸铝棉板；</t>
  </si>
  <si>
    <t>120min 镀锌板</t>
  </si>
  <si>
    <t>1、耐火极限120min；</t>
  </si>
  <si>
    <t>复合风管0.75mm</t>
  </si>
  <si>
    <t>2、耐火隔热层采用60mm防火硅酸铝棉板；</t>
  </si>
  <si>
    <r>
      <rPr>
        <sz val="9"/>
        <color rgb="FF000000"/>
        <rFont val="宋体"/>
        <charset val="134"/>
      </rPr>
      <t xml:space="preserve">3、内层镀锌板厚度0.75mm； </t>
    </r>
    <r>
      <rPr>
        <sz val="9"/>
        <color rgb="FF000000"/>
        <rFont val="宋体"/>
        <charset val="134"/>
      </rPr>
      <t xml:space="preserve">                         </t>
    </r>
    <r>
      <rPr>
        <sz val="9"/>
        <color rgb="FF000000"/>
        <rFont val="宋体"/>
        <charset val="134"/>
      </rPr>
      <t>4、外覆为0.5mm厚度镀锌钢板</t>
    </r>
  </si>
  <si>
    <t>复合风管1.0mm</t>
  </si>
  <si>
    <r>
      <rPr>
        <sz val="9"/>
        <color rgb="FF000000"/>
        <rFont val="宋体"/>
        <charset val="134"/>
      </rPr>
      <t xml:space="preserve">3、内层镀锌板厚度1.0mm； </t>
    </r>
    <r>
      <rPr>
        <sz val="9"/>
        <color rgb="FF000000"/>
        <rFont val="宋体"/>
        <charset val="134"/>
      </rPr>
      <t xml:space="preserve">                          </t>
    </r>
    <r>
      <rPr>
        <sz val="9"/>
        <color rgb="FF000000"/>
        <rFont val="宋体"/>
        <charset val="134"/>
      </rPr>
      <t>4、外覆为0.5mm厚度镀锌钢板</t>
    </r>
  </si>
  <si>
    <t>复合风管1.2mm</t>
  </si>
  <si>
    <r>
      <rPr>
        <sz val="9"/>
        <color rgb="FF000000"/>
        <rFont val="宋体"/>
        <charset val="134"/>
      </rPr>
      <t xml:space="preserve">3、内层镀锌板厚度1.2mm； </t>
    </r>
    <r>
      <rPr>
        <sz val="9"/>
        <color rgb="FF000000"/>
        <rFont val="宋体"/>
        <charset val="134"/>
      </rPr>
      <t xml:space="preserve">         </t>
    </r>
    <r>
      <rPr>
        <sz val="9"/>
        <color rgb="FF000000"/>
        <rFont val="宋体"/>
        <charset val="134"/>
      </rPr>
      <t>4、外覆为0.5mm厚度镀锌钢板</t>
    </r>
  </si>
  <si>
    <t>复合风管1.5mm</t>
  </si>
  <si>
    <t>3、内层镀锌板厚度1.5mm；          4、外覆为0.5mm厚度镀锌钢板</t>
  </si>
  <si>
    <t>180min 镀锌板</t>
  </si>
  <si>
    <t>1、耐火极限180min；</t>
  </si>
  <si>
    <r>
      <rPr>
        <sz val="9"/>
        <color rgb="FF000000"/>
        <rFont val="宋体"/>
        <charset val="134"/>
      </rPr>
      <t xml:space="preserve">3、1.0mm内层镀锌板厚度； </t>
    </r>
    <r>
      <rPr>
        <sz val="9"/>
        <color rgb="FF000000"/>
        <rFont val="宋体"/>
        <charset val="134"/>
      </rPr>
      <t xml:space="preserve">             </t>
    </r>
    <r>
      <rPr>
        <sz val="9"/>
        <color rgb="FF000000"/>
        <rFont val="宋体"/>
        <charset val="134"/>
      </rPr>
      <t>4、外覆为0.5mm彩钢板</t>
    </r>
  </si>
  <si>
    <t>无机微孔（镁质晶硅）通风管道</t>
  </si>
  <si>
    <t>1、耐火极限60min</t>
  </si>
  <si>
    <t>2、内0.75mm，外0.2mm厚彩钢板</t>
  </si>
  <si>
    <t>3、9.2mm厚无机微孔耐火隔热层（镁质晶硅）</t>
  </si>
  <si>
    <t>4、连接方式：角铁法兰连接</t>
  </si>
  <si>
    <t>2、内1.0mm，外0.2mm厚彩钢板</t>
  </si>
  <si>
    <t>2、内1.2mm，外0.2mm厚彩钢板</t>
  </si>
  <si>
    <t>2、内1.5mm，外0.2mm厚彩钢板</t>
  </si>
  <si>
    <t>1、耐火极限120min</t>
  </si>
  <si>
    <t>3、14mm厚无机微孔耐火隔热层（镁质晶硅）</t>
  </si>
  <si>
    <t>1、耐火极限180min</t>
  </si>
  <si>
    <t>2、内1.5mm厚镀锌板厚度，外0.2mm厚彩钢板</t>
  </si>
  <si>
    <t>4、耐火隔热层采用50mm防火硅酸铝棉板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</si>
</sst>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仿宋_GB2312"/>
      <charset val="134"/>
    </font>
    <font>
      <sz val="14"/>
      <color rgb="FF000000"/>
      <name val="仿宋"/>
      <charset val="134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tabSelected="1" workbookViewId="0">
      <selection activeCell="M8" sqref="M8"/>
    </sheetView>
  </sheetViews>
  <sheetFormatPr defaultColWidth="9" defaultRowHeight="13.5"/>
  <cols>
    <col min="2" max="2" width="19" customWidth="1"/>
    <col min="3" max="3" width="14.75" style="1" customWidth="1"/>
    <col min="4" max="4" width="15.5" customWidth="1"/>
    <col min="5" max="5" width="32.875" style="1" customWidth="1"/>
    <col min="6" max="6" width="12.75" customWidth="1"/>
    <col min="7" max="7" width="14.375" customWidth="1"/>
    <col min="8" max="8" width="12.875" customWidth="1"/>
    <col min="9" max="9" width="14.5" customWidth="1"/>
    <col min="10" max="10" width="12.625"/>
  </cols>
  <sheetData>
    <row r="1" ht="20.25" spans="1:9">
      <c r="A1" s="2" t="s">
        <v>0</v>
      </c>
      <c r="B1" s="2"/>
      <c r="C1" s="3"/>
      <c r="D1" s="2"/>
      <c r="E1" s="2"/>
      <c r="F1" s="2"/>
      <c r="G1" s="2"/>
      <c r="H1" s="2"/>
      <c r="I1" s="2"/>
    </row>
    <row r="2" ht="20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57" customHeight="1" spans="1:9">
      <c r="A3" s="5" t="s">
        <v>2</v>
      </c>
      <c r="B3" s="5" t="s">
        <v>3</v>
      </c>
      <c r="C3" s="6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44" customHeight="1" spans="1:9">
      <c r="A4" s="7">
        <v>1</v>
      </c>
      <c r="B4" s="8" t="s">
        <v>11</v>
      </c>
      <c r="C4" s="9" t="s">
        <v>12</v>
      </c>
      <c r="D4" s="10" t="s">
        <v>13</v>
      </c>
      <c r="E4" s="9" t="s">
        <v>14</v>
      </c>
      <c r="F4" s="10" t="s">
        <v>15</v>
      </c>
      <c r="G4" s="11">
        <f>H4/1.13</f>
        <v>5320.56637168142</v>
      </c>
      <c r="H4" s="12">
        <f>0.8*7515.3</f>
        <v>6012.24</v>
      </c>
      <c r="I4" s="33"/>
    </row>
    <row r="5" ht="44" customHeight="1" spans="1:9">
      <c r="A5" s="7">
        <v>2</v>
      </c>
      <c r="B5" s="8" t="s">
        <v>11</v>
      </c>
      <c r="C5" s="9" t="s">
        <v>16</v>
      </c>
      <c r="D5" s="10" t="s">
        <v>13</v>
      </c>
      <c r="E5" s="9" t="s">
        <v>14</v>
      </c>
      <c r="F5" s="10" t="s">
        <v>15</v>
      </c>
      <c r="G5" s="11">
        <f>H5/1.13</f>
        <v>5890.26548672566</v>
      </c>
      <c r="H5" s="12">
        <f>0.8*8320</f>
        <v>6656</v>
      </c>
      <c r="I5" s="33"/>
    </row>
    <row r="6" ht="44" customHeight="1" spans="1:9">
      <c r="A6" s="7">
        <v>3</v>
      </c>
      <c r="B6" s="8" t="s">
        <v>11</v>
      </c>
      <c r="C6" s="9" t="s">
        <v>17</v>
      </c>
      <c r="D6" s="10" t="s">
        <v>13</v>
      </c>
      <c r="E6" s="9" t="s">
        <v>14</v>
      </c>
      <c r="F6" s="10" t="s">
        <v>15</v>
      </c>
      <c r="G6" s="11">
        <f>H6/1.13</f>
        <v>6276.81415929204</v>
      </c>
      <c r="H6" s="12">
        <f>8866*0.8</f>
        <v>7092.8</v>
      </c>
      <c r="I6" s="33"/>
    </row>
    <row r="7" ht="44" customHeight="1" spans="1:9">
      <c r="A7" s="7">
        <v>4</v>
      </c>
      <c r="B7" s="8" t="s">
        <v>11</v>
      </c>
      <c r="C7" s="9" t="s">
        <v>18</v>
      </c>
      <c r="D7" s="10" t="s">
        <v>13</v>
      </c>
      <c r="E7" s="9" t="s">
        <v>14</v>
      </c>
      <c r="F7" s="10" t="s">
        <v>15</v>
      </c>
      <c r="G7" s="11">
        <f>H7/1.13</f>
        <v>7068.3185840708</v>
      </c>
      <c r="H7" s="12">
        <f>0.8*9984</f>
        <v>7987.2</v>
      </c>
      <c r="I7" s="33"/>
    </row>
    <row r="8" ht="40.5" customHeight="1" spans="1:9">
      <c r="A8" s="7">
        <v>5</v>
      </c>
      <c r="B8" s="8" t="s">
        <v>11</v>
      </c>
      <c r="C8" s="9" t="s">
        <v>19</v>
      </c>
      <c r="D8" s="10" t="s">
        <v>13</v>
      </c>
      <c r="E8" s="13"/>
      <c r="F8" s="10" t="s">
        <v>20</v>
      </c>
      <c r="G8" s="11">
        <f>H8/1.13</f>
        <v>110.442477876106</v>
      </c>
      <c r="H8" s="12">
        <f>0.8*156</f>
        <v>124.8</v>
      </c>
      <c r="I8" s="33"/>
    </row>
    <row r="9" ht="15" customHeight="1" spans="1:9">
      <c r="A9" s="14">
        <v>6</v>
      </c>
      <c r="B9" s="14" t="s">
        <v>21</v>
      </c>
      <c r="C9" s="15" t="s">
        <v>22</v>
      </c>
      <c r="D9" s="14" t="s">
        <v>13</v>
      </c>
      <c r="E9" s="15" t="s">
        <v>23</v>
      </c>
      <c r="F9" s="16" t="s">
        <v>24</v>
      </c>
      <c r="G9" s="14">
        <v>411.87</v>
      </c>
      <c r="H9" s="17">
        <f>G9*1.13</f>
        <v>465.4131</v>
      </c>
      <c r="I9" s="16" t="s">
        <v>25</v>
      </c>
    </row>
    <row r="10" spans="1:9">
      <c r="A10" s="14">
        <v>7</v>
      </c>
      <c r="B10" s="14"/>
      <c r="C10" s="15"/>
      <c r="D10" s="14"/>
      <c r="E10" s="15" t="s">
        <v>26</v>
      </c>
      <c r="F10" s="16"/>
      <c r="G10" s="14"/>
      <c r="H10" s="17"/>
      <c r="I10" s="16"/>
    </row>
    <row r="11" spans="1:9">
      <c r="A11" s="14">
        <v>8</v>
      </c>
      <c r="B11" s="14"/>
      <c r="C11" s="15"/>
      <c r="D11" s="14"/>
      <c r="E11" s="15" t="s">
        <v>27</v>
      </c>
      <c r="F11" s="16"/>
      <c r="G11" s="14"/>
      <c r="H11" s="17"/>
      <c r="I11" s="16"/>
    </row>
    <row r="12" spans="1:9">
      <c r="A12" s="14">
        <v>9</v>
      </c>
      <c r="B12" s="14"/>
      <c r="C12" s="15"/>
      <c r="D12" s="14"/>
      <c r="E12" s="15" t="s">
        <v>28</v>
      </c>
      <c r="F12" s="16"/>
      <c r="G12" s="14"/>
      <c r="H12" s="17"/>
      <c r="I12" s="16"/>
    </row>
    <row r="13" ht="15" customHeight="1" spans="1:9">
      <c r="A13" s="14">
        <v>7</v>
      </c>
      <c r="B13" s="14" t="s">
        <v>21</v>
      </c>
      <c r="C13" s="15" t="s">
        <v>22</v>
      </c>
      <c r="D13" s="14" t="s">
        <v>13</v>
      </c>
      <c r="E13" s="15" t="s">
        <v>23</v>
      </c>
      <c r="F13" s="16" t="s">
        <v>24</v>
      </c>
      <c r="G13" s="14">
        <v>433.94</v>
      </c>
      <c r="H13" s="17">
        <f>G13*1.13</f>
        <v>490.3522</v>
      </c>
      <c r="I13" s="16" t="s">
        <v>29</v>
      </c>
    </row>
    <row r="14" spans="1:9">
      <c r="A14" s="14"/>
      <c r="B14" s="14"/>
      <c r="C14" s="15"/>
      <c r="D14" s="14"/>
      <c r="E14" s="15" t="s">
        <v>26</v>
      </c>
      <c r="F14" s="16"/>
      <c r="G14" s="14"/>
      <c r="H14" s="17"/>
      <c r="I14" s="16"/>
    </row>
    <row r="15" spans="1:9">
      <c r="A15" s="14"/>
      <c r="B15" s="14"/>
      <c r="C15" s="15"/>
      <c r="D15" s="14"/>
      <c r="E15" s="15" t="s">
        <v>30</v>
      </c>
      <c r="F15" s="16"/>
      <c r="G15" s="14"/>
      <c r="H15" s="17"/>
      <c r="I15" s="16"/>
    </row>
    <row r="16" spans="1:9">
      <c r="A16" s="14"/>
      <c r="B16" s="14"/>
      <c r="C16" s="15"/>
      <c r="D16" s="14"/>
      <c r="E16" s="15" t="s">
        <v>28</v>
      </c>
      <c r="F16" s="16"/>
      <c r="G16" s="14"/>
      <c r="H16" s="17"/>
      <c r="I16" s="16"/>
    </row>
    <row r="17" ht="15" customHeight="1" spans="1:9">
      <c r="A17" s="14">
        <v>8</v>
      </c>
      <c r="B17" s="14" t="s">
        <v>21</v>
      </c>
      <c r="C17" s="15" t="s">
        <v>22</v>
      </c>
      <c r="D17" s="14" t="s">
        <v>13</v>
      </c>
      <c r="E17" s="15" t="s">
        <v>23</v>
      </c>
      <c r="F17" s="16" t="s">
        <v>24</v>
      </c>
      <c r="G17" s="14">
        <v>473.16</v>
      </c>
      <c r="H17" s="17">
        <f>G17*1.13</f>
        <v>534.6708</v>
      </c>
      <c r="I17" s="16" t="s">
        <v>31</v>
      </c>
    </row>
    <row r="18" spans="1:9">
      <c r="A18" s="14"/>
      <c r="B18" s="14"/>
      <c r="C18" s="15"/>
      <c r="D18" s="14"/>
      <c r="E18" s="15" t="s">
        <v>26</v>
      </c>
      <c r="F18" s="16"/>
      <c r="G18" s="14"/>
      <c r="H18" s="17"/>
      <c r="I18" s="16"/>
    </row>
    <row r="19" spans="1:9">
      <c r="A19" s="14"/>
      <c r="B19" s="14"/>
      <c r="C19" s="15"/>
      <c r="D19" s="14"/>
      <c r="E19" s="15" t="s">
        <v>32</v>
      </c>
      <c r="F19" s="16"/>
      <c r="G19" s="14"/>
      <c r="H19" s="17"/>
      <c r="I19" s="16"/>
    </row>
    <row r="20" spans="1:9">
      <c r="A20" s="14"/>
      <c r="B20" s="14"/>
      <c r="C20" s="15"/>
      <c r="D20" s="14"/>
      <c r="E20" s="15" t="s">
        <v>28</v>
      </c>
      <c r="F20" s="16"/>
      <c r="G20" s="14"/>
      <c r="H20" s="17"/>
      <c r="I20" s="16"/>
    </row>
    <row r="21" ht="15" customHeight="1" spans="1:9">
      <c r="A21" s="14">
        <v>9</v>
      </c>
      <c r="B21" s="14" t="s">
        <v>21</v>
      </c>
      <c r="C21" s="15" t="s">
        <v>22</v>
      </c>
      <c r="D21" s="14" t="s">
        <v>13</v>
      </c>
      <c r="E21" s="15" t="s">
        <v>23</v>
      </c>
      <c r="F21" s="16" t="s">
        <v>24</v>
      </c>
      <c r="G21" s="14">
        <v>524.64</v>
      </c>
      <c r="H21" s="17">
        <f>G21*1.13</f>
        <v>592.8432</v>
      </c>
      <c r="I21" s="16" t="s">
        <v>33</v>
      </c>
    </row>
    <row r="22" spans="1:9">
      <c r="A22" s="14"/>
      <c r="B22" s="14"/>
      <c r="C22" s="15"/>
      <c r="D22" s="14"/>
      <c r="E22" s="15" t="s">
        <v>26</v>
      </c>
      <c r="F22" s="16"/>
      <c r="G22" s="14"/>
      <c r="H22" s="17"/>
      <c r="I22" s="16"/>
    </row>
    <row r="23" spans="1:9">
      <c r="A23" s="14"/>
      <c r="B23" s="14"/>
      <c r="C23" s="15"/>
      <c r="D23" s="14"/>
      <c r="E23" s="15" t="s">
        <v>34</v>
      </c>
      <c r="F23" s="16"/>
      <c r="G23" s="14"/>
      <c r="H23" s="17"/>
      <c r="I23" s="16"/>
    </row>
    <row r="24" spans="1:9">
      <c r="A24" s="14"/>
      <c r="B24" s="14"/>
      <c r="C24" s="15"/>
      <c r="D24" s="14"/>
      <c r="E24" s="15" t="s">
        <v>28</v>
      </c>
      <c r="F24" s="16"/>
      <c r="G24" s="14"/>
      <c r="H24" s="17"/>
      <c r="I24" s="16"/>
    </row>
    <row r="25" ht="15" customHeight="1" spans="1:9">
      <c r="A25" s="14">
        <v>10</v>
      </c>
      <c r="B25" s="14" t="s">
        <v>21</v>
      </c>
      <c r="C25" s="15" t="s">
        <v>22</v>
      </c>
      <c r="D25" s="14" t="s">
        <v>13</v>
      </c>
      <c r="E25" s="15" t="s">
        <v>35</v>
      </c>
      <c r="F25" s="16" t="s">
        <v>24</v>
      </c>
      <c r="G25" s="14">
        <v>433.94</v>
      </c>
      <c r="H25" s="17">
        <f>G25*1.13</f>
        <v>490.3522</v>
      </c>
      <c r="I25" s="16" t="s">
        <v>25</v>
      </c>
    </row>
    <row r="26" spans="1:9">
      <c r="A26" s="14"/>
      <c r="B26" s="14"/>
      <c r="C26" s="15"/>
      <c r="D26" s="14"/>
      <c r="E26" s="15" t="s">
        <v>36</v>
      </c>
      <c r="F26" s="16"/>
      <c r="G26" s="14"/>
      <c r="H26" s="17"/>
      <c r="I26" s="16"/>
    </row>
    <row r="27" spans="1:9">
      <c r="A27" s="14"/>
      <c r="B27" s="14"/>
      <c r="C27" s="15"/>
      <c r="D27" s="14"/>
      <c r="E27" s="15" t="s">
        <v>27</v>
      </c>
      <c r="F27" s="16"/>
      <c r="G27" s="14"/>
      <c r="H27" s="17"/>
      <c r="I27" s="16"/>
    </row>
    <row r="28" spans="1:9">
      <c r="A28" s="14"/>
      <c r="B28" s="14"/>
      <c r="C28" s="15"/>
      <c r="D28" s="14"/>
      <c r="E28" s="15" t="s">
        <v>28</v>
      </c>
      <c r="F28" s="16"/>
      <c r="G28" s="14"/>
      <c r="H28" s="17"/>
      <c r="I28" s="16"/>
    </row>
    <row r="29" ht="15" customHeight="1" spans="1:9">
      <c r="A29" s="14">
        <v>11</v>
      </c>
      <c r="B29" s="14" t="s">
        <v>21</v>
      </c>
      <c r="C29" s="15" t="s">
        <v>22</v>
      </c>
      <c r="D29" s="14" t="s">
        <v>13</v>
      </c>
      <c r="E29" s="15" t="s">
        <v>35</v>
      </c>
      <c r="F29" s="16" t="s">
        <v>24</v>
      </c>
      <c r="G29" s="14">
        <v>479.7</v>
      </c>
      <c r="H29" s="17">
        <f>G29*1.13</f>
        <v>542.061</v>
      </c>
      <c r="I29" s="16" t="s">
        <v>29</v>
      </c>
    </row>
    <row r="30" spans="1:9">
      <c r="A30" s="14"/>
      <c r="B30" s="14"/>
      <c r="C30" s="15"/>
      <c r="D30" s="14"/>
      <c r="E30" s="15" t="s">
        <v>36</v>
      </c>
      <c r="F30" s="16"/>
      <c r="G30" s="14"/>
      <c r="H30" s="17"/>
      <c r="I30" s="16"/>
    </row>
    <row r="31" spans="1:9">
      <c r="A31" s="14"/>
      <c r="B31" s="14"/>
      <c r="C31" s="15"/>
      <c r="D31" s="14"/>
      <c r="E31" s="15" t="s">
        <v>30</v>
      </c>
      <c r="F31" s="16"/>
      <c r="G31" s="14"/>
      <c r="H31" s="17"/>
      <c r="I31" s="16"/>
    </row>
    <row r="32" spans="1:9">
      <c r="A32" s="14"/>
      <c r="B32" s="14"/>
      <c r="C32" s="15"/>
      <c r="D32" s="14"/>
      <c r="E32" s="15" t="s">
        <v>28</v>
      </c>
      <c r="F32" s="16"/>
      <c r="G32" s="14"/>
      <c r="H32" s="17"/>
      <c r="I32" s="16"/>
    </row>
    <row r="33" ht="15" customHeight="1" spans="1:9">
      <c r="A33" s="14">
        <v>12</v>
      </c>
      <c r="B33" s="14" t="s">
        <v>21</v>
      </c>
      <c r="C33" s="15" t="s">
        <v>22</v>
      </c>
      <c r="D33" s="14" t="s">
        <v>13</v>
      </c>
      <c r="E33" s="15" t="s">
        <v>35</v>
      </c>
      <c r="F33" s="16" t="s">
        <v>24</v>
      </c>
      <c r="G33" s="14">
        <v>518.92</v>
      </c>
      <c r="H33" s="17">
        <f>G33*1.13</f>
        <v>586.3796</v>
      </c>
      <c r="I33" s="16" t="s">
        <v>31</v>
      </c>
    </row>
    <row r="34" spans="1:9">
      <c r="A34" s="14"/>
      <c r="B34" s="14"/>
      <c r="C34" s="15"/>
      <c r="D34" s="14"/>
      <c r="E34" s="15" t="s">
        <v>36</v>
      </c>
      <c r="F34" s="16"/>
      <c r="G34" s="14"/>
      <c r="H34" s="17"/>
      <c r="I34" s="16"/>
    </row>
    <row r="35" spans="1:9">
      <c r="A35" s="14"/>
      <c r="B35" s="14"/>
      <c r="C35" s="15"/>
      <c r="D35" s="14"/>
      <c r="E35" s="15" t="s">
        <v>32</v>
      </c>
      <c r="F35" s="16"/>
      <c r="G35" s="14"/>
      <c r="H35" s="17"/>
      <c r="I35" s="16"/>
    </row>
    <row r="36" ht="15" customHeight="1" spans="1:9">
      <c r="A36" s="14"/>
      <c r="B36" s="14"/>
      <c r="C36" s="15"/>
      <c r="D36" s="14"/>
      <c r="E36" s="15" t="s">
        <v>28</v>
      </c>
      <c r="F36" s="16"/>
      <c r="G36" s="14"/>
      <c r="H36" s="17"/>
      <c r="I36" s="16"/>
    </row>
    <row r="37" spans="1:9">
      <c r="A37" s="14">
        <v>13</v>
      </c>
      <c r="B37" s="14" t="s">
        <v>21</v>
      </c>
      <c r="C37" s="15" t="s">
        <v>22</v>
      </c>
      <c r="D37" s="14" t="s">
        <v>13</v>
      </c>
      <c r="E37" s="15" t="s">
        <v>35</v>
      </c>
      <c r="F37" s="16" t="s">
        <v>24</v>
      </c>
      <c r="G37" s="14">
        <v>572.86</v>
      </c>
      <c r="H37" s="17">
        <f>G37*1.13</f>
        <v>647.3318</v>
      </c>
      <c r="I37" s="16" t="s">
        <v>33</v>
      </c>
    </row>
    <row r="38" spans="1:9">
      <c r="A38" s="14"/>
      <c r="B38" s="14"/>
      <c r="C38" s="15"/>
      <c r="D38" s="14"/>
      <c r="E38" s="15" t="s">
        <v>36</v>
      </c>
      <c r="F38" s="16"/>
      <c r="G38" s="14"/>
      <c r="H38" s="17"/>
      <c r="I38" s="16"/>
    </row>
    <row r="39" ht="15" customHeight="1" spans="1:9">
      <c r="A39" s="14"/>
      <c r="B39" s="14"/>
      <c r="C39" s="15"/>
      <c r="D39" s="14"/>
      <c r="E39" s="15" t="s">
        <v>34</v>
      </c>
      <c r="F39" s="16"/>
      <c r="G39" s="14"/>
      <c r="H39" s="17"/>
      <c r="I39" s="16"/>
    </row>
    <row r="40" spans="1:9">
      <c r="A40" s="14"/>
      <c r="B40" s="14"/>
      <c r="C40" s="18"/>
      <c r="D40" s="14"/>
      <c r="E40" s="15" t="s">
        <v>28</v>
      </c>
      <c r="F40" s="16"/>
      <c r="G40" s="14"/>
      <c r="H40" s="17"/>
      <c r="I40" s="16"/>
    </row>
    <row r="41" spans="1:9">
      <c r="A41" s="14">
        <v>14</v>
      </c>
      <c r="B41" s="19" t="s">
        <v>21</v>
      </c>
      <c r="C41" s="20" t="s">
        <v>37</v>
      </c>
      <c r="D41" s="21" t="s">
        <v>13</v>
      </c>
      <c r="E41" s="15" t="s">
        <v>38</v>
      </c>
      <c r="F41" s="16" t="s">
        <v>24</v>
      </c>
      <c r="G41" s="14">
        <v>487.87</v>
      </c>
      <c r="H41" s="17">
        <f>G41*1.13</f>
        <v>551.2931</v>
      </c>
      <c r="I41" s="16" t="s">
        <v>25</v>
      </c>
    </row>
    <row r="42" ht="15" customHeight="1" spans="1:9">
      <c r="A42" s="14"/>
      <c r="B42" s="19"/>
      <c r="C42" s="22" t="s">
        <v>39</v>
      </c>
      <c r="D42" s="21"/>
      <c r="E42" s="15" t="s">
        <v>40</v>
      </c>
      <c r="F42" s="16"/>
      <c r="G42" s="14"/>
      <c r="H42" s="17"/>
      <c r="I42" s="16"/>
    </row>
    <row r="43" ht="22.5" spans="1:9">
      <c r="A43" s="14"/>
      <c r="B43" s="19"/>
      <c r="C43" s="23"/>
      <c r="D43" s="21"/>
      <c r="E43" s="15" t="s">
        <v>41</v>
      </c>
      <c r="F43" s="16"/>
      <c r="G43" s="14"/>
      <c r="H43" s="17"/>
      <c r="I43" s="16"/>
    </row>
    <row r="44" spans="1:9">
      <c r="A44" s="14">
        <v>15</v>
      </c>
      <c r="B44" s="19" t="s">
        <v>21</v>
      </c>
      <c r="C44" s="20" t="s">
        <v>37</v>
      </c>
      <c r="D44" s="21" t="s">
        <v>13</v>
      </c>
      <c r="E44" s="15" t="s">
        <v>38</v>
      </c>
      <c r="F44" s="16" t="s">
        <v>24</v>
      </c>
      <c r="G44" s="14">
        <v>520.55</v>
      </c>
      <c r="H44" s="17">
        <f>G44*1.13</f>
        <v>588.2215</v>
      </c>
      <c r="I44" s="16" t="s">
        <v>29</v>
      </c>
    </row>
    <row r="45" ht="15" customHeight="1" spans="1:9">
      <c r="A45" s="14">
        <v>15</v>
      </c>
      <c r="B45" s="19"/>
      <c r="C45" s="22" t="s">
        <v>42</v>
      </c>
      <c r="D45" s="21"/>
      <c r="E45" s="15" t="s">
        <v>40</v>
      </c>
      <c r="F45" s="16"/>
      <c r="G45" s="14"/>
      <c r="H45" s="17"/>
      <c r="I45" s="16"/>
    </row>
    <row r="46" ht="22.5" spans="1:9">
      <c r="A46" s="14"/>
      <c r="B46" s="19"/>
      <c r="C46" s="23"/>
      <c r="D46" s="21"/>
      <c r="E46" s="15" t="s">
        <v>43</v>
      </c>
      <c r="F46" s="16"/>
      <c r="G46" s="14"/>
      <c r="H46" s="17"/>
      <c r="I46" s="16"/>
    </row>
    <row r="47" spans="1:9">
      <c r="A47" s="14">
        <v>16</v>
      </c>
      <c r="B47" s="19" t="s">
        <v>21</v>
      </c>
      <c r="C47" s="20" t="s">
        <v>37</v>
      </c>
      <c r="D47" s="21" t="s">
        <v>13</v>
      </c>
      <c r="E47" s="15" t="s">
        <v>38</v>
      </c>
      <c r="F47" s="16" t="s">
        <v>24</v>
      </c>
      <c r="G47" s="14">
        <v>559.78</v>
      </c>
      <c r="H47" s="17">
        <f>G47*1.13</f>
        <v>632.5514</v>
      </c>
      <c r="I47" s="16" t="s">
        <v>31</v>
      </c>
    </row>
    <row r="48" ht="15" customHeight="1" spans="1:9">
      <c r="A48" s="14"/>
      <c r="B48" s="19"/>
      <c r="C48" s="22" t="s">
        <v>44</v>
      </c>
      <c r="D48" s="21"/>
      <c r="E48" s="15" t="s">
        <v>40</v>
      </c>
      <c r="F48" s="16"/>
      <c r="G48" s="14"/>
      <c r="H48" s="17"/>
      <c r="I48" s="16"/>
    </row>
    <row r="49" ht="22.5" spans="1:9">
      <c r="A49" s="14">
        <v>16</v>
      </c>
      <c r="B49" s="19"/>
      <c r="C49" s="23"/>
      <c r="D49" s="21"/>
      <c r="E49" s="15" t="s">
        <v>45</v>
      </c>
      <c r="F49" s="16"/>
      <c r="G49" s="14"/>
      <c r="H49" s="17"/>
      <c r="I49" s="16"/>
    </row>
    <row r="50" spans="1:9">
      <c r="A50" s="14">
        <v>17</v>
      </c>
      <c r="B50" s="19" t="s">
        <v>21</v>
      </c>
      <c r="C50" s="20" t="s">
        <v>37</v>
      </c>
      <c r="D50" s="21" t="s">
        <v>13</v>
      </c>
      <c r="E50" s="15" t="s">
        <v>38</v>
      </c>
      <c r="F50" s="16" t="s">
        <v>24</v>
      </c>
      <c r="G50" s="14">
        <v>613.71</v>
      </c>
      <c r="H50" s="17">
        <f>G50*1.13</f>
        <v>693.4923</v>
      </c>
      <c r="I50" s="16" t="s">
        <v>33</v>
      </c>
    </row>
    <row r="51" spans="1:9">
      <c r="A51" s="14"/>
      <c r="B51" s="19"/>
      <c r="C51" s="22" t="s">
        <v>46</v>
      </c>
      <c r="D51" s="21"/>
      <c r="E51" s="15" t="s">
        <v>40</v>
      </c>
      <c r="F51" s="16"/>
      <c r="G51" s="14"/>
      <c r="H51" s="17"/>
      <c r="I51" s="16"/>
    </row>
    <row r="52" ht="24" customHeight="1" spans="1:9">
      <c r="A52" s="14"/>
      <c r="B52" s="19"/>
      <c r="C52" s="23"/>
      <c r="D52" s="21"/>
      <c r="E52" s="15" t="s">
        <v>47</v>
      </c>
      <c r="F52" s="16"/>
      <c r="G52" s="14"/>
      <c r="H52" s="17"/>
      <c r="I52" s="16"/>
    </row>
    <row r="53" spans="1:9">
      <c r="A53" s="14">
        <v>18</v>
      </c>
      <c r="B53" s="19" t="s">
        <v>21</v>
      </c>
      <c r="C53" s="20" t="s">
        <v>48</v>
      </c>
      <c r="D53" s="21" t="s">
        <v>13</v>
      </c>
      <c r="E53" s="15" t="s">
        <v>49</v>
      </c>
      <c r="F53" s="16" t="s">
        <v>24</v>
      </c>
      <c r="G53" s="16">
        <v>791.2</v>
      </c>
      <c r="H53" s="17">
        <f>G53*1.13</f>
        <v>894.056</v>
      </c>
      <c r="I53" s="16" t="s">
        <v>33</v>
      </c>
    </row>
    <row r="54" spans="1:9">
      <c r="A54" s="14"/>
      <c r="B54" s="19"/>
      <c r="C54" s="22" t="s">
        <v>46</v>
      </c>
      <c r="D54" s="21"/>
      <c r="E54" s="15" t="s">
        <v>40</v>
      </c>
      <c r="F54" s="16"/>
      <c r="G54" s="16"/>
      <c r="H54" s="17"/>
      <c r="I54" s="16"/>
    </row>
    <row r="55" ht="22.5" spans="1:9">
      <c r="A55" s="14"/>
      <c r="B55" s="19"/>
      <c r="C55" s="23"/>
      <c r="D55" s="21"/>
      <c r="E55" s="15" t="s">
        <v>50</v>
      </c>
      <c r="F55" s="16"/>
      <c r="G55" s="16"/>
      <c r="H55" s="17"/>
      <c r="I55" s="16"/>
    </row>
    <row r="56" ht="15" customHeight="1" spans="1:9">
      <c r="A56" s="24">
        <v>19</v>
      </c>
      <c r="B56" s="24" t="s">
        <v>21</v>
      </c>
      <c r="C56" s="25" t="s">
        <v>51</v>
      </c>
      <c r="D56" s="26" t="s">
        <v>13</v>
      </c>
      <c r="E56" s="27" t="s">
        <v>52</v>
      </c>
      <c r="F56" s="28" t="s">
        <v>24</v>
      </c>
      <c r="G56" s="28">
        <v>351.07</v>
      </c>
      <c r="H56" s="29">
        <f>1.13*G56</f>
        <v>396.7091</v>
      </c>
      <c r="I56" s="16"/>
    </row>
    <row r="57" spans="1:9">
      <c r="A57" s="24"/>
      <c r="B57" s="24"/>
      <c r="C57" s="27"/>
      <c r="D57" s="30"/>
      <c r="E57" s="27" t="s">
        <v>53</v>
      </c>
      <c r="F57" s="28"/>
      <c r="G57" s="28"/>
      <c r="H57" s="29"/>
      <c r="I57" s="16"/>
    </row>
    <row r="58" spans="1:9">
      <c r="A58" s="24"/>
      <c r="B58" s="24"/>
      <c r="C58" s="27"/>
      <c r="D58" s="30"/>
      <c r="E58" s="27" t="s">
        <v>54</v>
      </c>
      <c r="F58" s="28"/>
      <c r="G58" s="28"/>
      <c r="H58" s="29"/>
      <c r="I58" s="16"/>
    </row>
    <row r="59" spans="1:9">
      <c r="A59" s="24"/>
      <c r="B59" s="24"/>
      <c r="C59" s="27"/>
      <c r="D59" s="31"/>
      <c r="E59" s="27" t="s">
        <v>55</v>
      </c>
      <c r="F59" s="28"/>
      <c r="G59" s="28"/>
      <c r="H59" s="29"/>
      <c r="I59" s="16"/>
    </row>
    <row r="60" ht="15" customHeight="1" spans="1:9">
      <c r="A60" s="24">
        <v>20</v>
      </c>
      <c r="B60" s="24" t="s">
        <v>21</v>
      </c>
      <c r="C60" s="27" t="s">
        <v>51</v>
      </c>
      <c r="D60" s="24" t="s">
        <v>13</v>
      </c>
      <c r="E60" s="27" t="s">
        <v>52</v>
      </c>
      <c r="F60" s="28" t="s">
        <v>24</v>
      </c>
      <c r="G60" s="32">
        <v>383.71</v>
      </c>
      <c r="H60" s="29">
        <f>1.13*G60</f>
        <v>433.5923</v>
      </c>
      <c r="I60" s="16"/>
    </row>
    <row r="61" spans="1:9">
      <c r="A61" s="24"/>
      <c r="B61" s="24"/>
      <c r="C61" s="27"/>
      <c r="D61" s="24"/>
      <c r="E61" s="27" t="s">
        <v>56</v>
      </c>
      <c r="F61" s="28"/>
      <c r="G61" s="32"/>
      <c r="H61" s="29"/>
      <c r="I61" s="16"/>
    </row>
    <row r="62" spans="1:9">
      <c r="A62" s="24"/>
      <c r="B62" s="24"/>
      <c r="C62" s="27"/>
      <c r="D62" s="24"/>
      <c r="E62" s="27" t="s">
        <v>54</v>
      </c>
      <c r="F62" s="28"/>
      <c r="G62" s="32"/>
      <c r="H62" s="29"/>
      <c r="I62" s="16"/>
    </row>
    <row r="63" spans="1:9">
      <c r="A63" s="24"/>
      <c r="B63" s="24"/>
      <c r="C63" s="27"/>
      <c r="D63" s="24"/>
      <c r="E63" s="27" t="s">
        <v>55</v>
      </c>
      <c r="F63" s="28"/>
      <c r="G63" s="32"/>
      <c r="H63" s="29"/>
      <c r="I63" s="16"/>
    </row>
    <row r="64" ht="15" customHeight="1" spans="1:9">
      <c r="A64" s="24">
        <v>21</v>
      </c>
      <c r="B64" s="24" t="s">
        <v>21</v>
      </c>
      <c r="C64" s="27" t="s">
        <v>51</v>
      </c>
      <c r="D64" s="24" t="s">
        <v>13</v>
      </c>
      <c r="E64" s="27" t="s">
        <v>52</v>
      </c>
      <c r="F64" s="28" t="s">
        <v>24</v>
      </c>
      <c r="G64" s="32">
        <v>427.9</v>
      </c>
      <c r="H64" s="29">
        <f>1.13*G64</f>
        <v>483.527</v>
      </c>
      <c r="I64" s="16"/>
    </row>
    <row r="65" spans="1:9">
      <c r="A65" s="24"/>
      <c r="B65" s="24"/>
      <c r="C65" s="27"/>
      <c r="D65" s="24"/>
      <c r="E65" s="27" t="s">
        <v>57</v>
      </c>
      <c r="F65" s="28"/>
      <c r="G65" s="32"/>
      <c r="H65" s="29"/>
      <c r="I65" s="16"/>
    </row>
    <row r="66" spans="1:9">
      <c r="A66" s="24"/>
      <c r="B66" s="24"/>
      <c r="C66" s="27"/>
      <c r="D66" s="24"/>
      <c r="E66" s="27" t="s">
        <v>54</v>
      </c>
      <c r="F66" s="28"/>
      <c r="G66" s="32"/>
      <c r="H66" s="29"/>
      <c r="I66" s="16"/>
    </row>
    <row r="67" spans="1:9">
      <c r="A67" s="24"/>
      <c r="B67" s="24"/>
      <c r="C67" s="27"/>
      <c r="D67" s="24"/>
      <c r="E67" s="27" t="s">
        <v>55</v>
      </c>
      <c r="F67" s="28"/>
      <c r="G67" s="32"/>
      <c r="H67" s="29"/>
      <c r="I67" s="16"/>
    </row>
    <row r="68" ht="15" customHeight="1" spans="1:9">
      <c r="A68" s="24">
        <v>22</v>
      </c>
      <c r="B68" s="24" t="s">
        <v>21</v>
      </c>
      <c r="C68" s="27" t="s">
        <v>51</v>
      </c>
      <c r="D68" s="24" t="s">
        <v>13</v>
      </c>
      <c r="E68" s="27" t="s">
        <v>52</v>
      </c>
      <c r="F68" s="28" t="s">
        <v>24</v>
      </c>
      <c r="G68" s="32">
        <v>472.09</v>
      </c>
      <c r="H68" s="29">
        <f>1.13*G68</f>
        <v>533.4617</v>
      </c>
      <c r="I68" s="16"/>
    </row>
    <row r="69" spans="1:9">
      <c r="A69" s="24"/>
      <c r="B69" s="24"/>
      <c r="C69" s="27"/>
      <c r="D69" s="24"/>
      <c r="E69" s="27" t="s">
        <v>58</v>
      </c>
      <c r="F69" s="28"/>
      <c r="G69" s="32"/>
      <c r="H69" s="29"/>
      <c r="I69" s="16"/>
    </row>
    <row r="70" spans="1:9">
      <c r="A70" s="24"/>
      <c r="B70" s="24"/>
      <c r="C70" s="27"/>
      <c r="D70" s="24"/>
      <c r="E70" s="27" t="s">
        <v>54</v>
      </c>
      <c r="F70" s="28"/>
      <c r="G70" s="32"/>
      <c r="H70" s="29"/>
      <c r="I70" s="16"/>
    </row>
    <row r="71" spans="1:9">
      <c r="A71" s="24"/>
      <c r="B71" s="24"/>
      <c r="C71" s="27"/>
      <c r="D71" s="24"/>
      <c r="E71" s="27" t="s">
        <v>55</v>
      </c>
      <c r="F71" s="28"/>
      <c r="G71" s="32"/>
      <c r="H71" s="29"/>
      <c r="I71" s="16"/>
    </row>
    <row r="72" ht="15" customHeight="1" spans="1:9">
      <c r="A72" s="24">
        <v>23</v>
      </c>
      <c r="B72" s="24" t="s">
        <v>21</v>
      </c>
      <c r="C72" s="27" t="s">
        <v>51</v>
      </c>
      <c r="D72" s="24" t="s">
        <v>13</v>
      </c>
      <c r="E72" s="27" t="s">
        <v>59</v>
      </c>
      <c r="F72" s="28" t="s">
        <v>24</v>
      </c>
      <c r="G72" s="28">
        <v>393.98</v>
      </c>
      <c r="H72" s="29">
        <f>1.13*G72</f>
        <v>445.1974</v>
      </c>
      <c r="I72" s="16"/>
    </row>
    <row r="73" spans="1:9">
      <c r="A73" s="24"/>
      <c r="B73" s="24"/>
      <c r="C73" s="27"/>
      <c r="D73" s="24"/>
      <c r="E73" s="27" t="s">
        <v>53</v>
      </c>
      <c r="F73" s="28"/>
      <c r="G73" s="28"/>
      <c r="H73" s="29"/>
      <c r="I73" s="16"/>
    </row>
    <row r="74" spans="1:9">
      <c r="A74" s="24"/>
      <c r="B74" s="24"/>
      <c r="C74" s="27"/>
      <c r="D74" s="24"/>
      <c r="E74" s="27" t="s">
        <v>60</v>
      </c>
      <c r="F74" s="28"/>
      <c r="G74" s="28"/>
      <c r="H74" s="29"/>
      <c r="I74" s="16"/>
    </row>
    <row r="75" spans="1:9">
      <c r="A75" s="24"/>
      <c r="B75" s="24"/>
      <c r="C75" s="27"/>
      <c r="D75" s="24"/>
      <c r="E75" s="27" t="s">
        <v>55</v>
      </c>
      <c r="F75" s="28"/>
      <c r="G75" s="28"/>
      <c r="H75" s="29"/>
      <c r="I75" s="16"/>
    </row>
    <row r="76" ht="15" customHeight="1" spans="1:9">
      <c r="A76" s="24">
        <v>24</v>
      </c>
      <c r="B76" s="24" t="s">
        <v>21</v>
      </c>
      <c r="C76" s="27" t="s">
        <v>51</v>
      </c>
      <c r="D76" s="24" t="s">
        <v>13</v>
      </c>
      <c r="E76" s="27" t="s">
        <v>59</v>
      </c>
      <c r="F76" s="28" t="s">
        <v>24</v>
      </c>
      <c r="G76" s="28">
        <v>415.44</v>
      </c>
      <c r="H76" s="29">
        <f>1.13*G76</f>
        <v>469.4472</v>
      </c>
      <c r="I76" s="16"/>
    </row>
    <row r="77" spans="1:9">
      <c r="A77" s="24"/>
      <c r="B77" s="24"/>
      <c r="C77" s="27"/>
      <c r="D77" s="24"/>
      <c r="E77" s="27" t="s">
        <v>56</v>
      </c>
      <c r="F77" s="28"/>
      <c r="G77" s="28"/>
      <c r="H77" s="29"/>
      <c r="I77" s="16"/>
    </row>
    <row r="78" spans="1:9">
      <c r="A78" s="24"/>
      <c r="B78" s="24"/>
      <c r="C78" s="27"/>
      <c r="D78" s="24"/>
      <c r="E78" s="27" t="s">
        <v>60</v>
      </c>
      <c r="F78" s="28"/>
      <c r="G78" s="28"/>
      <c r="H78" s="29"/>
      <c r="I78" s="16"/>
    </row>
    <row r="79" spans="1:9">
      <c r="A79" s="24"/>
      <c r="B79" s="24"/>
      <c r="C79" s="27"/>
      <c r="D79" s="24"/>
      <c r="E79" s="27" t="s">
        <v>55</v>
      </c>
      <c r="F79" s="28"/>
      <c r="G79" s="28"/>
      <c r="H79" s="29"/>
      <c r="I79" s="16"/>
    </row>
    <row r="80" ht="15" customHeight="1" spans="1:9">
      <c r="A80" s="24">
        <v>25</v>
      </c>
      <c r="B80" s="24" t="s">
        <v>21</v>
      </c>
      <c r="C80" s="27" t="s">
        <v>51</v>
      </c>
      <c r="D80" s="24" t="s">
        <v>13</v>
      </c>
      <c r="E80" s="27" t="s">
        <v>59</v>
      </c>
      <c r="F80" s="28" t="s">
        <v>24</v>
      </c>
      <c r="G80" s="28">
        <v>458.34</v>
      </c>
      <c r="H80" s="29">
        <f>1.13*G80</f>
        <v>517.9242</v>
      </c>
      <c r="I80" s="16"/>
    </row>
    <row r="81" spans="1:9">
      <c r="A81" s="24"/>
      <c r="B81" s="24"/>
      <c r="C81" s="27"/>
      <c r="D81" s="24"/>
      <c r="E81" s="27" t="s">
        <v>57</v>
      </c>
      <c r="F81" s="28"/>
      <c r="G81" s="28"/>
      <c r="H81" s="29"/>
      <c r="I81" s="16"/>
    </row>
    <row r="82" spans="1:9">
      <c r="A82" s="24"/>
      <c r="B82" s="24"/>
      <c r="C82" s="27"/>
      <c r="D82" s="24"/>
      <c r="E82" s="27" t="s">
        <v>60</v>
      </c>
      <c r="F82" s="28"/>
      <c r="G82" s="28"/>
      <c r="H82" s="29"/>
      <c r="I82" s="16"/>
    </row>
    <row r="83" spans="1:9">
      <c r="A83" s="24"/>
      <c r="B83" s="24"/>
      <c r="C83" s="27"/>
      <c r="D83" s="24"/>
      <c r="E83" s="27" t="s">
        <v>55</v>
      </c>
      <c r="F83" s="28"/>
      <c r="G83" s="28"/>
      <c r="H83" s="29"/>
      <c r="I83" s="16"/>
    </row>
    <row r="84" spans="1:9">
      <c r="A84" s="24">
        <v>26</v>
      </c>
      <c r="B84" s="24" t="s">
        <v>21</v>
      </c>
      <c r="C84" s="27" t="s">
        <v>51</v>
      </c>
      <c r="D84" s="34" t="s">
        <v>13</v>
      </c>
      <c r="E84" s="27" t="s">
        <v>59</v>
      </c>
      <c r="F84" s="28" t="s">
        <v>24</v>
      </c>
      <c r="G84" s="28">
        <v>501.25</v>
      </c>
      <c r="H84" s="29">
        <f>1.13*G84</f>
        <v>566.4125</v>
      </c>
      <c r="I84" s="16"/>
    </row>
    <row r="85" spans="1:9">
      <c r="A85" s="24"/>
      <c r="B85" s="24"/>
      <c r="C85" s="27"/>
      <c r="D85" s="35"/>
      <c r="E85" s="27" t="s">
        <v>58</v>
      </c>
      <c r="F85" s="28"/>
      <c r="G85" s="28"/>
      <c r="H85" s="29"/>
      <c r="I85" s="16"/>
    </row>
    <row r="86" spans="1:9">
      <c r="A86" s="24"/>
      <c r="B86" s="24"/>
      <c r="C86" s="27"/>
      <c r="D86" s="35"/>
      <c r="E86" s="27" t="s">
        <v>60</v>
      </c>
      <c r="F86" s="28"/>
      <c r="G86" s="28"/>
      <c r="H86" s="29"/>
      <c r="I86" s="16"/>
    </row>
    <row r="87" spans="1:9">
      <c r="A87" s="24"/>
      <c r="B87" s="24"/>
      <c r="C87" s="27"/>
      <c r="D87" s="36"/>
      <c r="E87" s="27" t="s">
        <v>55</v>
      </c>
      <c r="F87" s="28"/>
      <c r="G87" s="28"/>
      <c r="H87" s="29"/>
      <c r="I87" s="16"/>
    </row>
    <row r="88" spans="1:9">
      <c r="A88" s="24">
        <v>27</v>
      </c>
      <c r="B88" s="24" t="s">
        <v>21</v>
      </c>
      <c r="C88" s="27" t="s">
        <v>51</v>
      </c>
      <c r="D88" s="34" t="s">
        <v>13</v>
      </c>
      <c r="E88" s="27" t="s">
        <v>61</v>
      </c>
      <c r="F88" s="28" t="s">
        <v>24</v>
      </c>
      <c r="G88" s="28">
        <v>647.53</v>
      </c>
      <c r="H88" s="29">
        <f>1.13*G88</f>
        <v>731.7089</v>
      </c>
      <c r="I88" s="33"/>
    </row>
    <row r="89" spans="1:9">
      <c r="A89" s="24"/>
      <c r="B89" s="24"/>
      <c r="C89" s="27"/>
      <c r="D89" s="35"/>
      <c r="E89" s="27" t="s">
        <v>62</v>
      </c>
      <c r="F89" s="28"/>
      <c r="G89" s="28"/>
      <c r="H89" s="29"/>
      <c r="I89" s="33"/>
    </row>
    <row r="90" spans="1:9">
      <c r="A90" s="24"/>
      <c r="B90" s="24"/>
      <c r="C90" s="27"/>
      <c r="D90" s="35"/>
      <c r="E90" s="27" t="s">
        <v>54</v>
      </c>
      <c r="F90" s="28"/>
      <c r="G90" s="28"/>
      <c r="H90" s="29"/>
      <c r="I90" s="33"/>
    </row>
    <row r="91" spans="1:9">
      <c r="A91" s="24"/>
      <c r="B91" s="24"/>
      <c r="C91" s="27"/>
      <c r="D91" s="36"/>
      <c r="E91" s="27" t="s">
        <v>63</v>
      </c>
      <c r="F91" s="28"/>
      <c r="G91" s="28"/>
      <c r="H91" s="29"/>
      <c r="I91" s="33"/>
    </row>
  </sheetData>
  <mergeCells count="173">
    <mergeCell ref="A1:I1"/>
    <mergeCell ref="A2:I2"/>
    <mergeCell ref="A9:A12"/>
    <mergeCell ref="A13:A16"/>
    <mergeCell ref="A17:A20"/>
    <mergeCell ref="A21:A24"/>
    <mergeCell ref="A25:A28"/>
    <mergeCell ref="A29:A32"/>
    <mergeCell ref="A33:A36"/>
    <mergeCell ref="A37:A40"/>
    <mergeCell ref="A41:A43"/>
    <mergeCell ref="A44:A46"/>
    <mergeCell ref="A47:A49"/>
    <mergeCell ref="A50:A52"/>
    <mergeCell ref="A53:A55"/>
    <mergeCell ref="A56:A59"/>
    <mergeCell ref="A60:A63"/>
    <mergeCell ref="A64:A67"/>
    <mergeCell ref="A68:A71"/>
    <mergeCell ref="A72:A75"/>
    <mergeCell ref="A76:A79"/>
    <mergeCell ref="A80:A83"/>
    <mergeCell ref="A84:A87"/>
    <mergeCell ref="A88:A91"/>
    <mergeCell ref="B9:B12"/>
    <mergeCell ref="B13:B16"/>
    <mergeCell ref="B17:B20"/>
    <mergeCell ref="B21:B24"/>
    <mergeCell ref="B25:B28"/>
    <mergeCell ref="B29:B32"/>
    <mergeCell ref="B33:B36"/>
    <mergeCell ref="B37:B40"/>
    <mergeCell ref="B41:B43"/>
    <mergeCell ref="B44:B46"/>
    <mergeCell ref="B47:B49"/>
    <mergeCell ref="B50:B52"/>
    <mergeCell ref="B53:B55"/>
    <mergeCell ref="B56:B59"/>
    <mergeCell ref="B60:B63"/>
    <mergeCell ref="B64:B67"/>
    <mergeCell ref="B68:B71"/>
    <mergeCell ref="B72:B75"/>
    <mergeCell ref="B76:B79"/>
    <mergeCell ref="B80:B83"/>
    <mergeCell ref="B84:B87"/>
    <mergeCell ref="B88:B91"/>
    <mergeCell ref="C9:C12"/>
    <mergeCell ref="C13:C16"/>
    <mergeCell ref="C17:C20"/>
    <mergeCell ref="C21:C24"/>
    <mergeCell ref="C25:C28"/>
    <mergeCell ref="C29:C32"/>
    <mergeCell ref="C33:C36"/>
    <mergeCell ref="C37:C40"/>
    <mergeCell ref="C56:C59"/>
    <mergeCell ref="C60:C63"/>
    <mergeCell ref="C64:C67"/>
    <mergeCell ref="C68:C71"/>
    <mergeCell ref="C72:C75"/>
    <mergeCell ref="C76:C79"/>
    <mergeCell ref="C80:C83"/>
    <mergeCell ref="C84:C87"/>
    <mergeCell ref="C88:C91"/>
    <mergeCell ref="D9:D12"/>
    <mergeCell ref="D13:D16"/>
    <mergeCell ref="D17:D20"/>
    <mergeCell ref="D21:D24"/>
    <mergeCell ref="D25:D28"/>
    <mergeCell ref="D29:D32"/>
    <mergeCell ref="D33:D36"/>
    <mergeCell ref="D37:D40"/>
    <mergeCell ref="D41:D43"/>
    <mergeCell ref="D44:D46"/>
    <mergeCell ref="D47:D49"/>
    <mergeCell ref="D50:D52"/>
    <mergeCell ref="D53:D55"/>
    <mergeCell ref="D56:D59"/>
    <mergeCell ref="D60:D63"/>
    <mergeCell ref="D64:D67"/>
    <mergeCell ref="D68:D71"/>
    <mergeCell ref="D72:D75"/>
    <mergeCell ref="D76:D79"/>
    <mergeCell ref="D80:D83"/>
    <mergeCell ref="D84:D87"/>
    <mergeCell ref="D88:D91"/>
    <mergeCell ref="F9:F12"/>
    <mergeCell ref="F13:F16"/>
    <mergeCell ref="F17:F20"/>
    <mergeCell ref="F21:F24"/>
    <mergeCell ref="F25:F28"/>
    <mergeCell ref="F29:F32"/>
    <mergeCell ref="F33:F36"/>
    <mergeCell ref="F37:F40"/>
    <mergeCell ref="F41:F43"/>
    <mergeCell ref="F44:F46"/>
    <mergeCell ref="F47:F49"/>
    <mergeCell ref="F50:F52"/>
    <mergeCell ref="F53:F55"/>
    <mergeCell ref="F56:F59"/>
    <mergeCell ref="F60:F63"/>
    <mergeCell ref="F64:F67"/>
    <mergeCell ref="F68:F71"/>
    <mergeCell ref="F72:F75"/>
    <mergeCell ref="F76:F79"/>
    <mergeCell ref="F80:F83"/>
    <mergeCell ref="F84:F87"/>
    <mergeCell ref="F88:F91"/>
    <mergeCell ref="G9:G12"/>
    <mergeCell ref="G13:G16"/>
    <mergeCell ref="G17:G20"/>
    <mergeCell ref="G21:G24"/>
    <mergeCell ref="G25:G28"/>
    <mergeCell ref="G29:G32"/>
    <mergeCell ref="G33:G36"/>
    <mergeCell ref="G37:G40"/>
    <mergeCell ref="G41:G43"/>
    <mergeCell ref="G44:G46"/>
    <mergeCell ref="G47:G49"/>
    <mergeCell ref="G50:G52"/>
    <mergeCell ref="G53:G55"/>
    <mergeCell ref="G56:G59"/>
    <mergeCell ref="G60:G63"/>
    <mergeCell ref="G64:G67"/>
    <mergeCell ref="G68:G71"/>
    <mergeCell ref="G72:G75"/>
    <mergeCell ref="G76:G79"/>
    <mergeCell ref="G80:G83"/>
    <mergeCell ref="G84:G87"/>
    <mergeCell ref="G88:G91"/>
    <mergeCell ref="H9:H12"/>
    <mergeCell ref="H13:H16"/>
    <mergeCell ref="H17:H20"/>
    <mergeCell ref="H21:H24"/>
    <mergeCell ref="H25:H28"/>
    <mergeCell ref="H29:H32"/>
    <mergeCell ref="H33:H36"/>
    <mergeCell ref="H37:H40"/>
    <mergeCell ref="H41:H43"/>
    <mergeCell ref="H44:H46"/>
    <mergeCell ref="H47:H49"/>
    <mergeCell ref="H50:H52"/>
    <mergeCell ref="H53:H55"/>
    <mergeCell ref="H56:H59"/>
    <mergeCell ref="H60:H63"/>
    <mergeCell ref="H64:H67"/>
    <mergeCell ref="H68:H71"/>
    <mergeCell ref="H72:H75"/>
    <mergeCell ref="H76:H79"/>
    <mergeCell ref="H80:H83"/>
    <mergeCell ref="H84:H87"/>
    <mergeCell ref="H88:H91"/>
    <mergeCell ref="I9:I12"/>
    <mergeCell ref="I13:I16"/>
    <mergeCell ref="I17:I20"/>
    <mergeCell ref="I21:I24"/>
    <mergeCell ref="I25:I28"/>
    <mergeCell ref="I29:I32"/>
    <mergeCell ref="I33:I36"/>
    <mergeCell ref="I37:I40"/>
    <mergeCell ref="I41:I43"/>
    <mergeCell ref="I44:I46"/>
    <mergeCell ref="I47:I49"/>
    <mergeCell ref="I50:I52"/>
    <mergeCell ref="I53:I55"/>
    <mergeCell ref="I56:I59"/>
    <mergeCell ref="I60:I63"/>
    <mergeCell ref="I64:I67"/>
    <mergeCell ref="I68:I71"/>
    <mergeCell ref="I72:I75"/>
    <mergeCell ref="I76:I79"/>
    <mergeCell ref="I80:I83"/>
    <mergeCell ref="I84:I87"/>
    <mergeCell ref="I88:I9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2023-03-14T08:13:00Z</dcterms:created>
  <dcterms:modified xsi:type="dcterms:W3CDTF">2023-03-27T07:43:02Z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8EB75D95255D4BCC963844257D72B07F</vt:lpwstr>
  </property>
  <property fmtid="{D5CDD505-2E9C-101B-9397-08002B2CF9AE}" pid="3" name="KSOProductBuildVer">
    <vt:lpwstr>2052-11.1.0.14018</vt:lpwstr>
  </property>
</Properties>
</file>