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<sst xmlns="http://schemas.openxmlformats.org/spreadsheetml/2006/main" count="1067" uniqueCount="348">
  <si>
    <t>附件3</t>
  </si>
  <si>
    <t>莆田市建设工程材料品牌市场价格表</t>
  </si>
  <si>
    <t xml:space="preserve">公司名称：福建北宸光电科技有限公司        品牌：欧普      日期：2022年9月
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</si>
  <si>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</si>
  <si>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</si>
  <si>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</si>
  <si>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</si>
  <si>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</si>
  <si>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</si>
  <si>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</si>
  <si>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</si>
  <si>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</si>
  <si>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开关</t>
  </si>
  <si>
    <t>中板一开单控</t>
  </si>
  <si>
    <t>苏州/欧普</t>
  </si>
  <si>
    <t>G011012</t>
  </si>
  <si>
    <t>个</t>
  </si>
  <si>
    <t>中板一开双控</t>
  </si>
  <si>
    <t>G011014</t>
  </si>
  <si>
    <t>中板一开多控</t>
  </si>
  <si>
    <t>G011022</t>
  </si>
  <si>
    <t>中板二开单控</t>
  </si>
  <si>
    <t>G011024</t>
  </si>
  <si>
    <t>中板二开双控</t>
  </si>
  <si>
    <t>G011032</t>
  </si>
  <si>
    <t>中板二开多控</t>
  </si>
  <si>
    <t>G011042</t>
  </si>
  <si>
    <t>中板三开单控</t>
  </si>
  <si>
    <t>G011094</t>
  </si>
  <si>
    <t>中板三开双控</t>
  </si>
  <si>
    <t>G011096AB</t>
  </si>
  <si>
    <t>中板四开单控</t>
  </si>
  <si>
    <t>G018502B</t>
  </si>
  <si>
    <t>中板四开双控</t>
  </si>
  <si>
    <t>G011097B</t>
  </si>
  <si>
    <t>中板五孔</t>
  </si>
  <si>
    <t>G011691B</t>
  </si>
  <si>
    <t>中板一开双+五孔-扁插</t>
  </si>
  <si>
    <t>G016201</t>
  </si>
  <si>
    <t>中板双USB五孔扁插-2.4A</t>
  </si>
  <si>
    <t>G016401</t>
  </si>
  <si>
    <t>中板七孔-扁插</t>
  </si>
  <si>
    <t>G016402</t>
  </si>
  <si>
    <t>中板16A三孔</t>
  </si>
  <si>
    <t>G016301</t>
  </si>
  <si>
    <t>中板一开单+16A三孔</t>
  </si>
  <si>
    <t>G016503</t>
  </si>
  <si>
    <t>中板电视插</t>
  </si>
  <si>
    <t>G016501</t>
  </si>
  <si>
    <t>中板电话插</t>
  </si>
  <si>
    <t>G015401</t>
  </si>
  <si>
    <t>大板一开双</t>
  </si>
  <si>
    <t>S071012A</t>
  </si>
  <si>
    <t>大板一开多控</t>
  </si>
  <si>
    <t>S071014A</t>
  </si>
  <si>
    <t>大板二开双</t>
  </si>
  <si>
    <t>S071022A</t>
  </si>
  <si>
    <t>大板二开多控</t>
  </si>
  <si>
    <t>S071024A</t>
  </si>
  <si>
    <t>大板三开双</t>
  </si>
  <si>
    <t>S071032A</t>
  </si>
  <si>
    <t>大板四开双</t>
  </si>
  <si>
    <t>S071042A</t>
  </si>
  <si>
    <t>大板五孔</t>
  </si>
  <si>
    <t>S071094</t>
  </si>
  <si>
    <t>大板一开双+五孔</t>
  </si>
  <si>
    <t>S071096A</t>
  </si>
  <si>
    <t>大板七孔</t>
  </si>
  <si>
    <t>S071097</t>
  </si>
  <si>
    <t>大板16A三孔</t>
  </si>
  <si>
    <t>S071691</t>
  </si>
  <si>
    <t>大板一开单+16A三孔</t>
  </si>
  <si>
    <t>S071692A</t>
  </si>
  <si>
    <t>大板空白面板</t>
  </si>
  <si>
    <t>S075401</t>
  </si>
  <si>
    <t>大板电视插</t>
  </si>
  <si>
    <t>S076101</t>
  </si>
  <si>
    <t>大板电话插</t>
  </si>
  <si>
    <t>S076201</t>
  </si>
  <si>
    <t>大板电脑插</t>
  </si>
  <si>
    <t>S076401</t>
  </si>
  <si>
    <t>大板电话电脑插</t>
  </si>
  <si>
    <t>S076501</t>
  </si>
  <si>
    <t>大板电视电话插</t>
  </si>
  <si>
    <t>S076502</t>
  </si>
  <si>
    <t>大板电视电脑插</t>
  </si>
  <si>
    <t>S076503</t>
  </si>
  <si>
    <t>大板二位六类电脑插</t>
  </si>
  <si>
    <t>S076402</t>
  </si>
  <si>
    <t>大板触摸延时带荧光(二线制)</t>
  </si>
  <si>
    <t>S076603</t>
  </si>
  <si>
    <t>大板声光控延时带荧光(二线制）</t>
  </si>
  <si>
    <t>S076604</t>
  </si>
  <si>
    <t>大板人体感应自动</t>
  </si>
  <si>
    <t>S076605</t>
  </si>
  <si>
    <t>大板声光控延时带荧光(四线制)</t>
  </si>
  <si>
    <t>S076606</t>
  </si>
  <si>
    <t>大板触摸延时带荧光(四线制)</t>
  </si>
  <si>
    <t>S076607</t>
  </si>
  <si>
    <t>大板请勿打扰</t>
  </si>
  <si>
    <t>S076701A</t>
  </si>
  <si>
    <t>大板请勿打扰请即清理</t>
  </si>
  <si>
    <t>S076702A</t>
  </si>
  <si>
    <t>大板16A插卡取电(带延时)光电式</t>
  </si>
  <si>
    <t>S076703</t>
  </si>
  <si>
    <t>大板16A插卡取电(带延时)低频式</t>
  </si>
  <si>
    <t>S076704</t>
  </si>
  <si>
    <t>大板16A插卡取电(带延时)高频式</t>
  </si>
  <si>
    <t>S076705</t>
  </si>
  <si>
    <t>大板300W调速</t>
  </si>
  <si>
    <t>S078201</t>
  </si>
  <si>
    <t>大板双USB五孔插座</t>
  </si>
  <si>
    <t>S078502</t>
  </si>
  <si>
    <t>大板紧急开关</t>
  </si>
  <si>
    <t>S070112A</t>
  </si>
  <si>
    <t>一开双控</t>
  </si>
  <si>
    <t>T011612A</t>
  </si>
  <si>
    <t>一开多控</t>
  </si>
  <si>
    <t>T011614A</t>
  </si>
  <si>
    <t>二开双控</t>
  </si>
  <si>
    <t>T011622A</t>
  </si>
  <si>
    <t>二开多控</t>
  </si>
  <si>
    <t>T011624A</t>
  </si>
  <si>
    <t>三开双控</t>
  </si>
  <si>
    <t>T011632A</t>
  </si>
  <si>
    <t>四开双控</t>
  </si>
  <si>
    <t>T011642A</t>
  </si>
  <si>
    <t>五孔</t>
  </si>
  <si>
    <t>T011094</t>
  </si>
  <si>
    <t>一开双控+五孔</t>
  </si>
  <si>
    <t>T011696AB</t>
  </si>
  <si>
    <t>七孔</t>
  </si>
  <si>
    <t>T011097B</t>
  </si>
  <si>
    <t>16A三孔</t>
  </si>
  <si>
    <t>T011691</t>
  </si>
  <si>
    <t>一开单控+16A三孔</t>
  </si>
  <si>
    <t>T011692A</t>
  </si>
  <si>
    <t>电视插</t>
  </si>
  <si>
    <t>T016101</t>
  </si>
  <si>
    <t>电话插</t>
  </si>
  <si>
    <t>T016201</t>
  </si>
  <si>
    <t>六类电脑插</t>
  </si>
  <si>
    <t>T016401</t>
  </si>
  <si>
    <t>二位六类电脑插</t>
  </si>
  <si>
    <t>T016503</t>
  </si>
  <si>
    <t>电视六类电脑插</t>
  </si>
  <si>
    <t>T016402</t>
  </si>
  <si>
    <t>空白面板</t>
  </si>
  <si>
    <t>T015401</t>
  </si>
  <si>
    <t>嵌入式灯具</t>
  </si>
  <si>
    <t>嵌入筒灯</t>
  </si>
  <si>
    <t>LED MTD0700312/35-4W</t>
  </si>
  <si>
    <t>LED MTD07003A12/36-6W</t>
  </si>
  <si>
    <t>平台筒灯-4W</t>
  </si>
  <si>
    <t>平台筒灯-6W</t>
  </si>
  <si>
    <t>LED MTD0700412/33-8W</t>
  </si>
  <si>
    <t>LED MTD0700512/28-9W</t>
  </si>
  <si>
    <t>LED MTD0700612/28-12W</t>
  </si>
  <si>
    <t>LED MTD0700712/28-18W</t>
  </si>
  <si>
    <t>LED MTD0700812/30-22W</t>
  </si>
  <si>
    <t>LTD0130401-4W</t>
  </si>
  <si>
    <t>LTD013A0701-7W</t>
  </si>
  <si>
    <t>LTD0140902-9W</t>
  </si>
  <si>
    <t>LTD0151201-12W</t>
  </si>
  <si>
    <t>LTD0161601-16W</t>
  </si>
  <si>
    <t>嵌入筒灯（金属）</t>
  </si>
  <si>
    <t>LED MTD0700412/39-4W</t>
  </si>
  <si>
    <t>LED MTD0700412/40-8W</t>
  </si>
  <si>
    <t>LED MTD0700512/41-12W</t>
  </si>
  <si>
    <t>LED MTD0700512/42-16W</t>
  </si>
  <si>
    <t>LED MTD0700612/41-16W</t>
  </si>
  <si>
    <t>LED MTD0700612/42-20W</t>
  </si>
  <si>
    <t>LED MTD0700712/41-20W</t>
  </si>
  <si>
    <t>LED MTD0700712/42-30W</t>
  </si>
  <si>
    <t>明装筒灯</t>
  </si>
  <si>
    <t>LTD0240902-9W</t>
  </si>
  <si>
    <t>LTD0251201-12W</t>
  </si>
  <si>
    <t>LTD0261601-16W</t>
  </si>
  <si>
    <t>嵌入射灯</t>
  </si>
  <si>
    <t>LTH010401-4W</t>
  </si>
  <si>
    <t>LTH010601-6W</t>
  </si>
  <si>
    <t>LTH010801-8W</t>
  </si>
  <si>
    <t>LTH011201-12W</t>
  </si>
  <si>
    <t>LTH012001-20W</t>
  </si>
  <si>
    <t>LTH0105016-5W</t>
  </si>
  <si>
    <t>LTH0107016-7W</t>
  </si>
  <si>
    <t>LTH0110016-10W</t>
  </si>
  <si>
    <t>LTH0115010-15W</t>
  </si>
  <si>
    <t>LTH0130010-30W</t>
  </si>
  <si>
    <t>嵌入射灯（单头）</t>
  </si>
  <si>
    <r>
      <rPr>
        <sz val="9"/>
        <rFont val="微软雅黑"/>
        <charset val="134"/>
      </rPr>
      <t>LGS01051003</t>
    </r>
    <r>
      <rPr>
        <sz val="9"/>
        <color theme="1"/>
        <rFont val="微软雅黑"/>
        <charset val="134"/>
      </rPr>
      <t>-5W</t>
    </r>
  </si>
  <si>
    <t>嵌入射灯（双头）</t>
  </si>
  <si>
    <r>
      <rPr>
        <sz val="9"/>
        <rFont val="微软雅黑"/>
        <charset val="134"/>
      </rPr>
      <t>LGS01052003</t>
    </r>
    <r>
      <rPr>
        <sz val="9"/>
        <color theme="1"/>
        <rFont val="微软雅黑"/>
        <charset val="134"/>
      </rPr>
      <t>-5W</t>
    </r>
  </si>
  <si>
    <r>
      <rPr>
        <sz val="9"/>
        <rFont val="微软雅黑"/>
        <charset val="134"/>
      </rPr>
      <t>LGS01071003</t>
    </r>
    <r>
      <rPr>
        <sz val="9"/>
        <color theme="1"/>
        <rFont val="微软雅黑"/>
        <charset val="134"/>
      </rPr>
      <t>-7W</t>
    </r>
  </si>
  <si>
    <t>LGS01072003-7W</t>
  </si>
  <si>
    <t>LGS01101003-10W</t>
  </si>
  <si>
    <t>LGS01102003-10W</t>
  </si>
  <si>
    <t>LTH010702-7W</t>
  </si>
  <si>
    <t>LTH010901-9W</t>
  </si>
  <si>
    <t>LTH011202-12W</t>
  </si>
  <si>
    <t>嵌入射灯（防眩）</t>
  </si>
  <si>
    <t>LTH0109023-9W</t>
  </si>
  <si>
    <t>LTH0107023-7W</t>
  </si>
  <si>
    <t>LTH0105023-5W</t>
  </si>
  <si>
    <t>LTH01010007-10W</t>
  </si>
  <si>
    <t>LTH01016007-16W</t>
  </si>
  <si>
    <t>LTH01030007-30W</t>
  </si>
  <si>
    <t>LTH01040007-40W</t>
  </si>
  <si>
    <t>轨道灯</t>
  </si>
  <si>
    <t>轨道射灯</t>
  </si>
  <si>
    <t>LSL030011--30W</t>
  </si>
  <si>
    <t>LSL020003--20W</t>
  </si>
  <si>
    <t>LSL010003--10W</t>
  </si>
  <si>
    <t>LSL016005-16W</t>
  </si>
  <si>
    <t>支架</t>
  </si>
  <si>
    <t>T5支架</t>
  </si>
  <si>
    <t>MZ300-D4Z</t>
  </si>
  <si>
    <t>MZ600-D7Z</t>
  </si>
  <si>
    <t>MZ900-D11Z</t>
  </si>
  <si>
    <t>MZ1200-D14Z</t>
  </si>
  <si>
    <t>三防一体化</t>
  </si>
  <si>
    <t>LZJ0212001502-15W</t>
  </si>
  <si>
    <t>LZJ0212003002-30W</t>
  </si>
  <si>
    <t>灯盘</t>
  </si>
  <si>
    <t>平板灯（300*300）</t>
  </si>
  <si>
    <t>LDP0101202B857-12W</t>
  </si>
  <si>
    <t>平板灯（300*600）</t>
  </si>
  <si>
    <t>LDP0102402B857-24W</t>
  </si>
  <si>
    <t>平板灯（600*600）</t>
  </si>
  <si>
    <t>LDP01036016-36W</t>
  </si>
  <si>
    <t>平板灯（300*1200）</t>
  </si>
  <si>
    <t>LDP01036018-36W</t>
  </si>
  <si>
    <t>平板灯（600*1200）</t>
  </si>
  <si>
    <t>LDP01072008-72W</t>
  </si>
  <si>
    <t>吊线灯（100*1200）</t>
  </si>
  <si>
    <t>LBG01120030-02-30W</t>
  </si>
  <si>
    <t>吊线灯（120*1200）</t>
  </si>
  <si>
    <t>LBG01120033-1-34W</t>
  </si>
  <si>
    <t>吊线灯（150*1200）</t>
  </si>
  <si>
    <t>LBG01120033-2-34W</t>
  </si>
  <si>
    <t>吊线灯（200*1200）</t>
  </si>
  <si>
    <t>LBG01120033-3-34W</t>
  </si>
  <si>
    <t>LBG0212002503-26W</t>
  </si>
  <si>
    <t>LBG0212003504-35W</t>
  </si>
  <si>
    <t>LBG0212003501-35W</t>
  </si>
  <si>
    <t>LBG0212003502-35W</t>
  </si>
  <si>
    <t>LBG0212003503-35W</t>
  </si>
  <si>
    <t>吊灯</t>
  </si>
  <si>
    <t>护眼灯</t>
  </si>
  <si>
    <t>LDP03036004-36W</t>
  </si>
  <si>
    <t>LDP03036005--36W</t>
  </si>
  <si>
    <t>LBG01120036-36W</t>
  </si>
  <si>
    <t>LDP03036007-36W</t>
  </si>
  <si>
    <t>厂吊灯</t>
  </si>
  <si>
    <t>工矿灯</t>
  </si>
  <si>
    <t>LTP09035001-35W</t>
  </si>
  <si>
    <t>LTP09050006-50W</t>
  </si>
  <si>
    <t>LTP09070007-70W</t>
  </si>
  <si>
    <t>LTP09100010-100W</t>
  </si>
  <si>
    <t>LTP09150011-150W</t>
  </si>
  <si>
    <t>LTP09200010-200W</t>
  </si>
  <si>
    <t>天棚灯</t>
  </si>
  <si>
    <t>LTP09080009-80W</t>
  </si>
  <si>
    <t>LTP09100009-100W</t>
  </si>
  <si>
    <t>LTP09120009-120W</t>
  </si>
  <si>
    <t>LTP09150009-150W</t>
  </si>
  <si>
    <t>LTP09200009-200W</t>
  </si>
  <si>
    <t>室内加热器</t>
  </si>
  <si>
    <t>浴霸（30*60单电机）</t>
  </si>
  <si>
    <t>BD-F6105</t>
  </si>
  <si>
    <t>浴霸（30*60双电机）</t>
  </si>
  <si>
    <t>JSYF3604-XM</t>
  </si>
  <si>
    <t>换气扇</t>
  </si>
  <si>
    <t>换气扇（集成30*30）</t>
  </si>
  <si>
    <t>JSYH02S-XM</t>
  </si>
  <si>
    <t>吸顶灯</t>
  </si>
  <si>
    <t>MX260-D0.5×20-10W</t>
  </si>
  <si>
    <t>MX350-D0.5*28</t>
  </si>
  <si>
    <t>MX420-D0.5*32</t>
  </si>
  <si>
    <t>吸顶灯微波感应</t>
  </si>
  <si>
    <t>MX260-D0.5×20-WG</t>
  </si>
  <si>
    <t>吸顶灯应急</t>
  </si>
  <si>
    <t>OP-ZLZD-E11WJC1801</t>
  </si>
  <si>
    <t>吸顶灯声光应急</t>
  </si>
  <si>
    <t>OP-ZLZD-E11WSG1801</t>
  </si>
  <si>
    <t>吸顶灯雷达应急</t>
  </si>
  <si>
    <t>OP-ZLZD-E11WLD1801</t>
  </si>
  <si>
    <t>消防应急照明灯</t>
  </si>
  <si>
    <t>筒灯应急</t>
  </si>
  <si>
    <t>OP-ZLZD-E07WJC1701</t>
  </si>
  <si>
    <t>OP-ZLZD-E10WJC1701</t>
  </si>
  <si>
    <t>筒灯应急红外</t>
  </si>
  <si>
    <t>OP-ZLZD-E07WHW1701</t>
  </si>
  <si>
    <t>筒灯应急雷达</t>
  </si>
  <si>
    <t>OP-ZLZD-E07WLD1701</t>
  </si>
  <si>
    <t>筒灯应急声光</t>
  </si>
  <si>
    <t>OP-ZLZD-E07WSG1701</t>
  </si>
  <si>
    <t>OP-ZLZD-E10WHW1701</t>
  </si>
  <si>
    <t>OP-ZLZD-E10WLD1701</t>
  </si>
  <si>
    <t>OP-ZLZD-E10WSG1701</t>
  </si>
  <si>
    <t>消防应急标志灯</t>
  </si>
  <si>
    <t>消防疏散灯（220V壁装)</t>
  </si>
  <si>
    <t>OP-BLZD-1LROEⅠ3W-Z101</t>
  </si>
  <si>
    <t>消防疏散灯（220V吊装)</t>
  </si>
  <si>
    <t>OP-BLZD-2LROEⅠ3W-Z101</t>
  </si>
  <si>
    <t>双头应急灯（220V）</t>
  </si>
  <si>
    <t>OP-ZFZD-E3W-S203</t>
  </si>
  <si>
    <t>应急照明控制器</t>
  </si>
  <si>
    <t>OP-C-20W-MC02-壁挂</t>
  </si>
  <si>
    <t>OP-C-20W-MC02-立柜</t>
  </si>
  <si>
    <t>A型集中电源
（含分配电）</t>
  </si>
  <si>
    <t>OP-D-0.3KVA-836-MD01-A</t>
  </si>
  <si>
    <t>OP-D-0.6KVA-836-MD01-A</t>
  </si>
  <si>
    <t>OP-D-1KVA-836-MD01-A</t>
  </si>
  <si>
    <t>A型-中型标志灯
（出口指示）</t>
  </si>
  <si>
    <t>OP-BLJC-1LROEⅡ1W-36V</t>
  </si>
  <si>
    <t>OP-BLJC-2LROEⅡ1W-36V</t>
  </si>
  <si>
    <t>A型-地埋标志灯</t>
  </si>
  <si>
    <t>OP-BLJC-1LREⅠ0.5W-36V</t>
  </si>
  <si>
    <t>OP-BLJC-1LEⅠ0.5W-36V</t>
  </si>
  <si>
    <t>OP-MBD01-预埋件</t>
  </si>
  <si>
    <t>OP-MBD01-大预埋件</t>
  </si>
  <si>
    <t>A型-5W照明灯</t>
  </si>
  <si>
    <t>OP-ZFJC-E5W-36V-MTD01-嵌顶</t>
  </si>
  <si>
    <t>OP-ZFJC-E5W-36V-MTD02-吸顶</t>
  </si>
  <si>
    <t>OP-ZFJC-E5W-36V-MTD02-壁装</t>
  </si>
  <si>
    <t>集电集控-A型-三防支架灯</t>
  </si>
  <si>
    <t>OP-ZFJC-E8W-36V-MSF01</t>
  </si>
  <si>
    <t>OP-ZFJC-E15W-36V-MSF01</t>
  </si>
  <si>
    <t>OP-ZFJC-E15WLD-36V-MSF01</t>
  </si>
  <si>
    <t>集电集控-A型-吸顶灯</t>
  </si>
  <si>
    <t>OP-ZFJC-E10W-36V-MXD01</t>
  </si>
  <si>
    <t>OP-ZFJC-E10WLD-36V-MXD01</t>
  </si>
  <si>
    <t>集电集控-A型-嵌入式筒灯</t>
  </si>
  <si>
    <t>OP-ZFJC-E7W-36V-MTD03</t>
  </si>
  <si>
    <t>OP-ZFJC-E7WLD-36V-MTD03</t>
  </si>
  <si>
    <t>OP-ZFJC-E10W-36V-MTD03</t>
  </si>
  <si>
    <t>OP-ZFJC-E10WLD-36V-MTD03</t>
  </si>
  <si>
    <t>户外灯</t>
  </si>
  <si>
    <t>投光灯</t>
  </si>
  <si>
    <t>LTG0115153001-30W</t>
  </si>
  <si>
    <t>LTG0119185001-50W</t>
  </si>
  <si>
    <t>LTG01272610001-100W</t>
  </si>
  <si>
    <t>路灯</t>
  </si>
  <si>
    <t>OPL-LD30-05</t>
  </si>
  <si>
    <t>OPL-LD80-05</t>
  </si>
  <si>
    <t>OPL-LD120-06</t>
  </si>
  <si>
    <t>OPL-LD150-06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</si>
</sst>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</numFmts>
  <fonts count="32">
    <font>
      <sz val="11"/>
      <color indexed="8"/>
      <name val="宋体"/>
      <charset val="134"/>
      <scheme val="minor"/>
    </font>
    <font>
      <sz val="9"/>
      <color indexed="8"/>
      <name val="微软雅黑"/>
      <charset val="134"/>
    </font>
    <font>
      <b/>
      <sz val="16"/>
      <color rgb="FF333333"/>
      <name val="仿宋_GB2312"/>
      <charset val="134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  <scheme val="minor"/>
    </font>
    <font>
      <sz val="14"/>
      <color indexed="8"/>
      <name val="宋体"/>
      <charset val="134"/>
      <scheme val="minor"/>
    </font>
    <font>
      <sz val="9"/>
      <color rgb="FF333333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9" fillId="0" borderId="0"/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2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49" fontId="1" fillId="2" borderId="3" xfId="57" applyNumberFormat="1" applyFont="1" applyFill="1" applyBorder="1" applyAlignment="1">
      <alignment horizontal="center" vertical="center"/>
    </xf>
    <xf numFmtId="0" fontId="7" fillId="2" borderId="3" xfId="67" applyFont="1" applyFill="1" applyBorder="1" applyAlignment="1">
      <alignment horizontal="center" vertical="center"/>
    </xf>
    <xf numFmtId="176" fontId="7" fillId="2" borderId="3" xfId="67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76" fontId="1" fillId="2" borderId="0" xfId="0" applyNumberFormat="1" applyFont="1" applyFill="1">
      <alignment vertical="center"/>
    </xf>
    <xf numFmtId="0" fontId="1" fillId="2" borderId="3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77" fontId="1" fillId="2" borderId="3" xfId="5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 quotePrefix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百分比 4" xfId="51"/>
    <cellStyle name="百分比 2 2" xfId="52"/>
    <cellStyle name="常规 3 4 2 2 2" xfId="53"/>
    <cellStyle name="常规 2 2 2" xfId="54"/>
    <cellStyle name="百分比 3 2" xfId="55"/>
    <cellStyle name="常规 3 2" xfId="56"/>
    <cellStyle name="常规 2 2" xfId="57"/>
    <cellStyle name="常规 2 3" xfId="58"/>
    <cellStyle name="常规 10 2" xfId="59"/>
    <cellStyle name="百分比 3" xfId="60"/>
    <cellStyle name="常规 2" xfId="61"/>
    <cellStyle name="常规 3" xfId="62"/>
    <cellStyle name="常规 3 4 2" xfId="63"/>
    <cellStyle name="常规 4" xfId="64"/>
    <cellStyle name="常规 4 2" xfId="65"/>
    <cellStyle name="常规 4 2 2" xfId="66"/>
    <cellStyle name="常规 5" xfId="67"/>
    <cellStyle name="常规 7" xfId="68"/>
    <cellStyle name="千位分隔 2" xfId="69"/>
    <cellStyle name="千位分隔 2 2" xfId="70"/>
    <cellStyle name="千位分隔 2 3" xfId="71"/>
    <cellStyle name="千位分隔 3" xfId="72"/>
    <cellStyle name="千位分隔 3 2" xfId="73"/>
    <cellStyle name="千位分隔 4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5"/>
  <sheetViews>
    <sheetView tabSelected="1" zoomScale="106" zoomScaleNormal="106" topLeftCell="A160" workbookViewId="0">
      <selection activeCell="M210" sqref="M210"/>
    </sheetView>
  </sheetViews>
  <sheetFormatPr defaultColWidth="9" defaultRowHeight="14.4"/>
  <cols>
    <col min="1" max="1" width="6" customWidth="1"/>
    <col min="2" max="2" width="12.75" style="2" customWidth="1"/>
    <col min="3" max="3" width="29.5" style="2" customWidth="1"/>
    <col min="5" max="5" width="27.6296296296296" style="3" customWidth="1"/>
    <col min="6" max="6" width="6.12962962962963" style="2" customWidth="1"/>
    <col min="7" max="8" width="10.8796296296296" style="4" customWidth="1"/>
    <col min="10" max="10" width="12.8888888888889" style="5"/>
  </cols>
  <sheetData>
    <row r="1" ht="20.4" spans="1:9">
      <c r="A1" s="6" t="s">
        <v>0</v>
      </c>
      <c r="B1" s="7"/>
      <c r="C1" s="7"/>
      <c r="D1" s="7"/>
      <c r="E1" s="7"/>
      <c r="F1" s="7"/>
      <c r="G1" s="7"/>
      <c r="H1" s="7"/>
      <c r="I1" s="27"/>
    </row>
    <row r="2" ht="45" customHeight="1" spans="1:9">
      <c r="A2" s="8" t="s">
        <v>1</v>
      </c>
      <c r="B2" s="8"/>
      <c r="C2" s="8"/>
      <c r="D2" s="8"/>
      <c r="E2" s="9"/>
      <c r="F2" s="8"/>
      <c r="G2" s="10"/>
      <c r="H2" s="10"/>
      <c r="I2" s="8"/>
    </row>
    <row r="3" ht="30" customHeight="1" spans="1:9">
      <c r="A3" s="11" t="s">
        <v>2</v>
      </c>
      <c r="B3" s="12"/>
      <c r="C3" s="12"/>
      <c r="D3" s="13"/>
      <c r="E3" s="14"/>
      <c r="F3" s="12"/>
      <c r="G3" s="15"/>
      <c r="H3" s="15"/>
      <c r="I3" s="13"/>
    </row>
    <row r="4" ht="34.8" spans="1:9">
      <c r="A4" s="16" t="s">
        <v>3</v>
      </c>
      <c r="B4" s="17" t="s">
        <v>4</v>
      </c>
      <c r="C4" s="17" t="s">
        <v>5</v>
      </c>
      <c r="D4" s="17" t="s">
        <v>6</v>
      </c>
      <c r="E4" s="18" t="s">
        <v>7</v>
      </c>
      <c r="F4" s="17" t="s">
        <v>8</v>
      </c>
      <c r="G4" s="19" t="s">
        <v>9</v>
      </c>
      <c r="H4" s="17" t="s">
        <v>10</v>
      </c>
      <c r="I4" s="17" t="s">
        <v>11</v>
      </c>
    </row>
    <row r="5" s="1" customFormat="1" ht="15" customHeight="1" spans="1:10">
      <c r="A5" s="20">
        <v>1</v>
      </c>
      <c r="B5" s="20" t="s">
        <v>12</v>
      </c>
      <c r="C5" s="20" t="s">
        <v>13</v>
      </c>
      <c r="D5" s="21" t="s">
        <v>14</v>
      </c>
      <c r="E5" s="22" t="s">
        <v>15</v>
      </c>
      <c r="F5" s="20" t="s">
        <v>16</v>
      </c>
      <c r="G5" s="23">
        <f>H5/1.13</f>
        <v>11.6814159292035</v>
      </c>
      <c r="H5" s="23">
        <v>13.2</v>
      </c>
      <c r="I5" s="21"/>
      <c r="J5" s="28"/>
    </row>
    <row r="6" s="1" customFormat="1" ht="15" customHeight="1" spans="1:10">
      <c r="A6" s="20">
        <v>2</v>
      </c>
      <c r="B6" s="20" t="s">
        <v>12</v>
      </c>
      <c r="C6" s="20" t="s">
        <v>17</v>
      </c>
      <c r="D6" s="21" t="s">
        <v>14</v>
      </c>
      <c r="E6" s="22" t="s">
        <v>18</v>
      </c>
      <c r="F6" s="20" t="s">
        <v>16</v>
      </c>
      <c r="G6" s="23">
        <f t="shared" ref="G6:G54" si="0">H6/1.13</f>
        <v>24.1592920353982</v>
      </c>
      <c r="H6" s="23">
        <v>27.3</v>
      </c>
      <c r="I6" s="21"/>
      <c r="J6" s="28"/>
    </row>
    <row r="7" s="1" customFormat="1" ht="15" customHeight="1" spans="1:10">
      <c r="A7" s="20">
        <v>3</v>
      </c>
      <c r="B7" s="20" t="s">
        <v>12</v>
      </c>
      <c r="C7" s="20" t="s">
        <v>19</v>
      </c>
      <c r="D7" s="21" t="s">
        <v>14</v>
      </c>
      <c r="E7" s="22" t="s">
        <v>20</v>
      </c>
      <c r="F7" s="20" t="s">
        <v>16</v>
      </c>
      <c r="G7" s="23">
        <f t="shared" si="0"/>
        <v>18.4070796460177</v>
      </c>
      <c r="H7" s="23">
        <v>20.8</v>
      </c>
      <c r="I7" s="21"/>
      <c r="J7" s="28">
        <f>H7*0.95</f>
        <v>19.76</v>
      </c>
    </row>
    <row r="8" s="1" customFormat="1" ht="15" customHeight="1" spans="1:10">
      <c r="A8" s="20">
        <v>4</v>
      </c>
      <c r="B8" s="20" t="s">
        <v>12</v>
      </c>
      <c r="C8" s="20" t="s">
        <v>21</v>
      </c>
      <c r="D8" s="21" t="s">
        <v>14</v>
      </c>
      <c r="E8" s="22" t="s">
        <v>22</v>
      </c>
      <c r="F8" s="20" t="s">
        <v>16</v>
      </c>
      <c r="G8" s="23">
        <f t="shared" si="0"/>
        <v>29.2035398230089</v>
      </c>
      <c r="H8" s="23">
        <v>33</v>
      </c>
      <c r="I8" s="21"/>
      <c r="J8" s="28">
        <f t="shared" ref="J8:J71" si="1">H8*0.95</f>
        <v>31.35</v>
      </c>
    </row>
    <row r="9" s="1" customFormat="1" ht="15" customHeight="1" spans="1:10">
      <c r="A9" s="20">
        <v>5</v>
      </c>
      <c r="B9" s="20" t="s">
        <v>12</v>
      </c>
      <c r="C9" s="20" t="s">
        <v>23</v>
      </c>
      <c r="D9" s="21" t="s">
        <v>14</v>
      </c>
      <c r="E9" s="22" t="s">
        <v>24</v>
      </c>
      <c r="F9" s="20" t="s">
        <v>16</v>
      </c>
      <c r="G9" s="23">
        <f t="shared" si="0"/>
        <v>24.8672566371681</v>
      </c>
      <c r="H9" s="23">
        <v>28.1</v>
      </c>
      <c r="I9" s="29"/>
      <c r="J9" s="28">
        <f t="shared" si="1"/>
        <v>26.695</v>
      </c>
    </row>
    <row r="10" s="1" customFormat="1" ht="15" customHeight="1" spans="1:10">
      <c r="A10" s="20">
        <v>6</v>
      </c>
      <c r="B10" s="20" t="s">
        <v>12</v>
      </c>
      <c r="C10" s="20" t="s">
        <v>25</v>
      </c>
      <c r="D10" s="21" t="s">
        <v>14</v>
      </c>
      <c r="E10" s="22" t="s">
        <v>26</v>
      </c>
      <c r="F10" s="20" t="s">
        <v>16</v>
      </c>
      <c r="G10" s="23">
        <f t="shared" si="0"/>
        <v>31.6814159292035</v>
      </c>
      <c r="H10" s="23">
        <v>35.8</v>
      </c>
      <c r="I10" s="29"/>
      <c r="J10" s="28">
        <f t="shared" si="1"/>
        <v>34.01</v>
      </c>
    </row>
    <row r="11" s="1" customFormat="1" ht="15" customHeight="1" spans="1:10">
      <c r="A11" s="20">
        <v>7</v>
      </c>
      <c r="B11" s="20" t="s">
        <v>12</v>
      </c>
      <c r="C11" s="20" t="s">
        <v>27</v>
      </c>
      <c r="D11" s="21" t="s">
        <v>14</v>
      </c>
      <c r="E11" s="22" t="s">
        <v>28</v>
      </c>
      <c r="F11" s="20" t="s">
        <v>16</v>
      </c>
      <c r="G11" s="23">
        <f t="shared" si="0"/>
        <v>11.5929203539823</v>
      </c>
      <c r="H11" s="23">
        <v>13.1</v>
      </c>
      <c r="I11" s="29"/>
      <c r="J11" s="28">
        <f t="shared" si="1"/>
        <v>12.445</v>
      </c>
    </row>
    <row r="12" s="1" customFormat="1" ht="15" customHeight="1" spans="1:10">
      <c r="A12" s="20">
        <v>8</v>
      </c>
      <c r="B12" s="20" t="s">
        <v>12</v>
      </c>
      <c r="C12" s="20" t="s">
        <v>29</v>
      </c>
      <c r="D12" s="21" t="s">
        <v>14</v>
      </c>
      <c r="E12" s="22" t="s">
        <v>30</v>
      </c>
      <c r="F12" s="20" t="s">
        <v>16</v>
      </c>
      <c r="G12" s="23">
        <f t="shared" si="0"/>
        <v>24.8672566371681</v>
      </c>
      <c r="H12" s="23">
        <v>28.1</v>
      </c>
      <c r="I12" s="29"/>
      <c r="J12" s="28">
        <f t="shared" si="1"/>
        <v>26.695</v>
      </c>
    </row>
    <row r="13" s="1" customFormat="1" ht="15" customHeight="1" spans="1:10">
      <c r="A13" s="20">
        <v>9</v>
      </c>
      <c r="B13" s="20" t="s">
        <v>12</v>
      </c>
      <c r="C13" s="20" t="s">
        <v>31</v>
      </c>
      <c r="D13" s="21" t="s">
        <v>14</v>
      </c>
      <c r="E13" s="22" t="s">
        <v>32</v>
      </c>
      <c r="F13" s="20" t="s">
        <v>16</v>
      </c>
      <c r="G13" s="23">
        <f t="shared" si="0"/>
        <v>79.7345132743363</v>
      </c>
      <c r="H13" s="23">
        <v>90.1</v>
      </c>
      <c r="I13" s="29"/>
      <c r="J13" s="28">
        <f t="shared" si="1"/>
        <v>85.595</v>
      </c>
    </row>
    <row r="14" s="1" customFormat="1" ht="15" customHeight="1" spans="1:10">
      <c r="A14" s="20">
        <v>10</v>
      </c>
      <c r="B14" s="20" t="s">
        <v>12</v>
      </c>
      <c r="C14" s="20" t="s">
        <v>33</v>
      </c>
      <c r="D14" s="21" t="s">
        <v>14</v>
      </c>
      <c r="E14" s="22" t="s">
        <v>34</v>
      </c>
      <c r="F14" s="20" t="s">
        <v>16</v>
      </c>
      <c r="G14" s="23">
        <f t="shared" si="0"/>
        <v>17.5221238938053</v>
      </c>
      <c r="H14" s="23">
        <v>19.8</v>
      </c>
      <c r="I14" s="29"/>
      <c r="J14" s="28">
        <f t="shared" si="1"/>
        <v>18.81</v>
      </c>
    </row>
    <row r="15" s="1" customFormat="1" ht="15" customHeight="1" spans="1:10">
      <c r="A15" s="20">
        <v>11</v>
      </c>
      <c r="B15" s="20" t="s">
        <v>12</v>
      </c>
      <c r="C15" s="20" t="s">
        <v>35</v>
      </c>
      <c r="D15" s="21" t="s">
        <v>14</v>
      </c>
      <c r="E15" s="22" t="s">
        <v>36</v>
      </c>
      <c r="F15" s="20" t="s">
        <v>16</v>
      </c>
      <c r="G15" s="23">
        <f t="shared" si="0"/>
        <v>18.6725663716814</v>
      </c>
      <c r="H15" s="23">
        <v>21.1</v>
      </c>
      <c r="I15" s="29"/>
      <c r="J15" s="28">
        <f t="shared" si="1"/>
        <v>20.045</v>
      </c>
    </row>
    <row r="16" s="1" customFormat="1" ht="15" customHeight="1" spans="1:10">
      <c r="A16" s="20">
        <v>12</v>
      </c>
      <c r="B16" s="20" t="s">
        <v>12</v>
      </c>
      <c r="C16" s="20" t="s">
        <v>37</v>
      </c>
      <c r="D16" s="21" t="s">
        <v>14</v>
      </c>
      <c r="E16" s="22" t="s">
        <v>38</v>
      </c>
      <c r="F16" s="20" t="s">
        <v>16</v>
      </c>
      <c r="G16" s="23">
        <f t="shared" si="0"/>
        <v>21.1504424778761</v>
      </c>
      <c r="H16" s="23">
        <v>23.9</v>
      </c>
      <c r="I16" s="29"/>
      <c r="J16" s="28">
        <f t="shared" si="1"/>
        <v>22.705</v>
      </c>
    </row>
    <row r="17" s="1" customFormat="1" ht="15" customHeight="1" spans="1:10">
      <c r="A17" s="20">
        <v>13</v>
      </c>
      <c r="B17" s="20" t="s">
        <v>12</v>
      </c>
      <c r="C17" s="20" t="s">
        <v>39</v>
      </c>
      <c r="D17" s="21" t="s">
        <v>14</v>
      </c>
      <c r="E17" s="22" t="s">
        <v>40</v>
      </c>
      <c r="F17" s="20" t="s">
        <v>16</v>
      </c>
      <c r="G17" s="23">
        <f t="shared" si="0"/>
        <v>32.7433628318584</v>
      </c>
      <c r="H17" s="23">
        <v>37</v>
      </c>
      <c r="I17" s="29"/>
      <c r="J17" s="28">
        <f t="shared" si="1"/>
        <v>35.15</v>
      </c>
    </row>
    <row r="18" s="1" customFormat="1" ht="15" customHeight="1" spans="1:10">
      <c r="A18" s="20">
        <v>14</v>
      </c>
      <c r="B18" s="20" t="s">
        <v>12</v>
      </c>
      <c r="C18" s="20" t="s">
        <v>41</v>
      </c>
      <c r="D18" s="21" t="s">
        <v>14</v>
      </c>
      <c r="E18" s="22" t="s">
        <v>42</v>
      </c>
      <c r="F18" s="20" t="s">
        <v>16</v>
      </c>
      <c r="G18" s="23">
        <f t="shared" si="0"/>
        <v>62.8318584070797</v>
      </c>
      <c r="H18" s="23">
        <v>71</v>
      </c>
      <c r="I18" s="29"/>
      <c r="J18" s="28">
        <f t="shared" si="1"/>
        <v>67.45</v>
      </c>
    </row>
    <row r="19" s="1" customFormat="1" ht="15" customHeight="1" spans="1:10">
      <c r="A19" s="20">
        <v>15</v>
      </c>
      <c r="B19" s="20" t="s">
        <v>12</v>
      </c>
      <c r="C19" s="20" t="s">
        <v>43</v>
      </c>
      <c r="D19" s="21" t="s">
        <v>14</v>
      </c>
      <c r="E19" s="22" t="s">
        <v>44</v>
      </c>
      <c r="F19" s="20" t="s">
        <v>16</v>
      </c>
      <c r="G19" s="23">
        <f t="shared" si="0"/>
        <v>32.3893805309735</v>
      </c>
      <c r="H19" s="23">
        <v>36.6</v>
      </c>
      <c r="I19" s="29"/>
      <c r="J19" s="28">
        <f t="shared" si="1"/>
        <v>34.77</v>
      </c>
    </row>
    <row r="20" s="1" customFormat="1" ht="15" customHeight="1" spans="1:10">
      <c r="A20" s="20">
        <v>16</v>
      </c>
      <c r="B20" s="20" t="s">
        <v>12</v>
      </c>
      <c r="C20" s="20" t="s">
        <v>45</v>
      </c>
      <c r="D20" s="21" t="s">
        <v>14</v>
      </c>
      <c r="E20" s="22" t="s">
        <v>46</v>
      </c>
      <c r="F20" s="20" t="s">
        <v>16</v>
      </c>
      <c r="G20" s="23">
        <f t="shared" si="0"/>
        <v>51.5929203539823</v>
      </c>
      <c r="H20" s="23">
        <v>58.3</v>
      </c>
      <c r="I20" s="29"/>
      <c r="J20" s="28">
        <f t="shared" si="1"/>
        <v>55.385</v>
      </c>
    </row>
    <row r="21" s="1" customFormat="1" ht="15" customHeight="1" spans="1:10">
      <c r="A21" s="20">
        <v>17</v>
      </c>
      <c r="B21" s="20" t="s">
        <v>12</v>
      </c>
      <c r="C21" s="20" t="s">
        <v>47</v>
      </c>
      <c r="D21" s="21" t="s">
        <v>14</v>
      </c>
      <c r="E21" s="22" t="s">
        <v>48</v>
      </c>
      <c r="F21" s="20" t="s">
        <v>16</v>
      </c>
      <c r="G21" s="23">
        <f t="shared" si="0"/>
        <v>72.3008849557522</v>
      </c>
      <c r="H21" s="23">
        <v>81.7</v>
      </c>
      <c r="I21" s="29"/>
      <c r="J21" s="28">
        <f t="shared" si="1"/>
        <v>77.615</v>
      </c>
    </row>
    <row r="22" s="1" customFormat="1" ht="15" customHeight="1" spans="1:10">
      <c r="A22" s="20">
        <v>18</v>
      </c>
      <c r="B22" s="20" t="s">
        <v>12</v>
      </c>
      <c r="C22" s="20" t="s">
        <v>49</v>
      </c>
      <c r="D22" s="21" t="s">
        <v>14</v>
      </c>
      <c r="E22" s="22" t="s">
        <v>50</v>
      </c>
      <c r="F22" s="20" t="s">
        <v>16</v>
      </c>
      <c r="G22" s="23">
        <f t="shared" si="0"/>
        <v>5.75221238938053</v>
      </c>
      <c r="H22" s="23">
        <v>6.5</v>
      </c>
      <c r="I22" s="29"/>
      <c r="J22" s="28">
        <f t="shared" si="1"/>
        <v>6.175</v>
      </c>
    </row>
    <row r="23" s="1" customFormat="1" ht="15" customHeight="1" spans="1:10">
      <c r="A23" s="20">
        <v>19</v>
      </c>
      <c r="B23" s="20" t="s">
        <v>12</v>
      </c>
      <c r="C23" s="20" t="s">
        <v>51</v>
      </c>
      <c r="D23" s="21" t="s">
        <v>14</v>
      </c>
      <c r="E23" s="22" t="s">
        <v>52</v>
      </c>
      <c r="F23" s="20" t="s">
        <v>16</v>
      </c>
      <c r="G23" s="23">
        <f t="shared" si="0"/>
        <v>18.7610619469027</v>
      </c>
      <c r="H23" s="23">
        <v>21.2</v>
      </c>
      <c r="I23" s="29"/>
      <c r="J23" s="28">
        <f t="shared" si="1"/>
        <v>20.14</v>
      </c>
    </row>
    <row r="24" s="1" customFormat="1" ht="15" customHeight="1" spans="1:10">
      <c r="A24" s="20">
        <v>20</v>
      </c>
      <c r="B24" s="20" t="s">
        <v>12</v>
      </c>
      <c r="C24" s="20" t="s">
        <v>53</v>
      </c>
      <c r="D24" s="21" t="s">
        <v>14</v>
      </c>
      <c r="E24" s="22" t="s">
        <v>54</v>
      </c>
      <c r="F24" s="20" t="s">
        <v>16</v>
      </c>
      <c r="G24" s="23">
        <f t="shared" si="0"/>
        <v>29.3805309734513</v>
      </c>
      <c r="H24" s="23">
        <v>33.2</v>
      </c>
      <c r="I24" s="29"/>
      <c r="J24" s="28">
        <f t="shared" si="1"/>
        <v>31.54</v>
      </c>
    </row>
    <row r="25" s="1" customFormat="1" ht="15" customHeight="1" spans="1:10">
      <c r="A25" s="20">
        <v>21</v>
      </c>
      <c r="B25" s="20" t="s">
        <v>12</v>
      </c>
      <c r="C25" s="20" t="s">
        <v>55</v>
      </c>
      <c r="D25" s="21" t="s">
        <v>14</v>
      </c>
      <c r="E25" s="22" t="s">
        <v>56</v>
      </c>
      <c r="F25" s="20" t="s">
        <v>16</v>
      </c>
      <c r="G25" s="23">
        <f t="shared" si="0"/>
        <v>24.424778761062</v>
      </c>
      <c r="H25" s="23">
        <v>27.6</v>
      </c>
      <c r="I25" s="29"/>
      <c r="J25" s="28">
        <f t="shared" si="1"/>
        <v>26.22</v>
      </c>
    </row>
    <row r="26" s="1" customFormat="1" ht="15" customHeight="1" spans="1:10">
      <c r="A26" s="20">
        <v>22</v>
      </c>
      <c r="B26" s="20" t="s">
        <v>12</v>
      </c>
      <c r="C26" s="20" t="s">
        <v>57</v>
      </c>
      <c r="D26" s="21" t="s">
        <v>14</v>
      </c>
      <c r="E26" s="22" t="s">
        <v>58</v>
      </c>
      <c r="F26" s="20" t="s">
        <v>16</v>
      </c>
      <c r="G26" s="23">
        <f t="shared" si="0"/>
        <v>36.9026548672566</v>
      </c>
      <c r="H26" s="23">
        <v>41.7</v>
      </c>
      <c r="I26" s="29"/>
      <c r="J26" s="28">
        <f t="shared" si="1"/>
        <v>39.615</v>
      </c>
    </row>
    <row r="27" s="1" customFormat="1" ht="15" customHeight="1" spans="1:10">
      <c r="A27" s="20">
        <v>23</v>
      </c>
      <c r="B27" s="20" t="s">
        <v>12</v>
      </c>
      <c r="C27" s="20" t="s">
        <v>59</v>
      </c>
      <c r="D27" s="21" t="s">
        <v>14</v>
      </c>
      <c r="E27" s="22" t="s">
        <v>60</v>
      </c>
      <c r="F27" s="20" t="s">
        <v>16</v>
      </c>
      <c r="G27" s="23">
        <f t="shared" si="0"/>
        <v>31.9469026548673</v>
      </c>
      <c r="H27" s="23">
        <v>36.1</v>
      </c>
      <c r="I27" s="29"/>
      <c r="J27" s="28">
        <f t="shared" si="1"/>
        <v>34.295</v>
      </c>
    </row>
    <row r="28" s="1" customFormat="1" ht="15" customHeight="1" spans="1:10">
      <c r="A28" s="20">
        <v>24</v>
      </c>
      <c r="B28" s="20" t="s">
        <v>12</v>
      </c>
      <c r="C28" s="20" t="s">
        <v>61</v>
      </c>
      <c r="D28" s="21" t="s">
        <v>14</v>
      </c>
      <c r="E28" s="22" t="s">
        <v>62</v>
      </c>
      <c r="F28" s="20" t="s">
        <v>16</v>
      </c>
      <c r="G28" s="23">
        <f t="shared" si="0"/>
        <v>41.858407079646</v>
      </c>
      <c r="H28" s="23">
        <v>47.3</v>
      </c>
      <c r="I28" s="29"/>
      <c r="J28" s="28">
        <f t="shared" si="1"/>
        <v>44.935</v>
      </c>
    </row>
    <row r="29" s="1" customFormat="1" ht="15" customHeight="1" spans="1:10">
      <c r="A29" s="20">
        <v>25</v>
      </c>
      <c r="B29" s="20" t="s">
        <v>12</v>
      </c>
      <c r="C29" s="20" t="s">
        <v>63</v>
      </c>
      <c r="D29" s="21" t="s">
        <v>14</v>
      </c>
      <c r="E29" s="22" t="s">
        <v>64</v>
      </c>
      <c r="F29" s="20" t="s">
        <v>16</v>
      </c>
      <c r="G29" s="23">
        <f t="shared" si="0"/>
        <v>16.3716814159292</v>
      </c>
      <c r="H29" s="23">
        <v>18.5</v>
      </c>
      <c r="I29" s="29"/>
      <c r="J29" s="28">
        <f t="shared" si="1"/>
        <v>17.575</v>
      </c>
    </row>
    <row r="30" s="1" customFormat="1" ht="15" customHeight="1" spans="1:10">
      <c r="A30" s="20">
        <v>26</v>
      </c>
      <c r="B30" s="20" t="s">
        <v>12</v>
      </c>
      <c r="C30" s="20" t="s">
        <v>65</v>
      </c>
      <c r="D30" s="21" t="s">
        <v>14</v>
      </c>
      <c r="E30" s="22" t="s">
        <v>66</v>
      </c>
      <c r="F30" s="20" t="s">
        <v>16</v>
      </c>
      <c r="G30" s="23">
        <f t="shared" si="0"/>
        <v>29.2035398230089</v>
      </c>
      <c r="H30" s="23">
        <v>33</v>
      </c>
      <c r="I30" s="29"/>
      <c r="J30" s="28">
        <f t="shared" si="1"/>
        <v>31.35</v>
      </c>
    </row>
    <row r="31" s="1" customFormat="1" ht="15" customHeight="1" spans="1:10">
      <c r="A31" s="20">
        <v>27</v>
      </c>
      <c r="B31" s="20" t="s">
        <v>12</v>
      </c>
      <c r="C31" s="20" t="s">
        <v>67</v>
      </c>
      <c r="D31" s="21" t="s">
        <v>14</v>
      </c>
      <c r="E31" s="22" t="s">
        <v>68</v>
      </c>
      <c r="F31" s="20" t="s">
        <v>16</v>
      </c>
      <c r="G31" s="23">
        <f t="shared" si="0"/>
        <v>21.9469026548673</v>
      </c>
      <c r="H31" s="23">
        <v>24.8</v>
      </c>
      <c r="I31" s="29"/>
      <c r="J31" s="28">
        <f t="shared" si="1"/>
        <v>23.56</v>
      </c>
    </row>
    <row r="32" s="1" customFormat="1" ht="15" customHeight="1" spans="1:10">
      <c r="A32" s="20">
        <v>28</v>
      </c>
      <c r="B32" s="20" t="s">
        <v>12</v>
      </c>
      <c r="C32" s="20" t="s">
        <v>69</v>
      </c>
      <c r="D32" s="21" t="s">
        <v>14</v>
      </c>
      <c r="E32" s="22" t="s">
        <v>70</v>
      </c>
      <c r="F32" s="20" t="s">
        <v>16</v>
      </c>
      <c r="G32" s="23">
        <f t="shared" si="0"/>
        <v>19.4690265486726</v>
      </c>
      <c r="H32" s="23">
        <v>22</v>
      </c>
      <c r="I32" s="29"/>
      <c r="J32" s="28">
        <f t="shared" si="1"/>
        <v>20.9</v>
      </c>
    </row>
    <row r="33" s="1" customFormat="1" ht="15" customHeight="1" spans="1:10">
      <c r="A33" s="20">
        <v>29</v>
      </c>
      <c r="B33" s="20" t="s">
        <v>12</v>
      </c>
      <c r="C33" s="20" t="s">
        <v>71</v>
      </c>
      <c r="D33" s="21" t="s">
        <v>14</v>
      </c>
      <c r="E33" s="22" t="s">
        <v>72</v>
      </c>
      <c r="F33" s="20" t="s">
        <v>16</v>
      </c>
      <c r="G33" s="23">
        <f t="shared" si="0"/>
        <v>24.424778761062</v>
      </c>
      <c r="H33" s="23">
        <v>27.6</v>
      </c>
      <c r="I33" s="29"/>
      <c r="J33" s="28">
        <f t="shared" si="1"/>
        <v>26.22</v>
      </c>
    </row>
    <row r="34" s="1" customFormat="1" ht="15" customHeight="1" spans="1:10">
      <c r="A34" s="20">
        <v>30</v>
      </c>
      <c r="B34" s="20" t="s">
        <v>12</v>
      </c>
      <c r="C34" s="20" t="s">
        <v>73</v>
      </c>
      <c r="D34" s="21" t="s">
        <v>14</v>
      </c>
      <c r="E34" s="22" t="s">
        <v>74</v>
      </c>
      <c r="F34" s="20" t="s">
        <v>16</v>
      </c>
      <c r="G34" s="23">
        <f t="shared" si="0"/>
        <v>6.99115044247788</v>
      </c>
      <c r="H34" s="23">
        <v>7.9</v>
      </c>
      <c r="I34" s="29"/>
      <c r="J34" s="28">
        <f t="shared" si="1"/>
        <v>7.505</v>
      </c>
    </row>
    <row r="35" s="1" customFormat="1" ht="15" customHeight="1" spans="1:10">
      <c r="A35" s="20">
        <v>31</v>
      </c>
      <c r="B35" s="20" t="s">
        <v>12</v>
      </c>
      <c r="C35" s="20" t="s">
        <v>75</v>
      </c>
      <c r="D35" s="21" t="s">
        <v>14</v>
      </c>
      <c r="E35" s="22" t="s">
        <v>76</v>
      </c>
      <c r="F35" s="20" t="s">
        <v>16</v>
      </c>
      <c r="G35" s="23">
        <f t="shared" si="0"/>
        <v>21.9469026548673</v>
      </c>
      <c r="H35" s="23">
        <v>24.8</v>
      </c>
      <c r="I35" s="29"/>
      <c r="J35" s="28">
        <f t="shared" si="1"/>
        <v>23.56</v>
      </c>
    </row>
    <row r="36" s="1" customFormat="1" ht="15" customHeight="1" spans="1:10">
      <c r="A36" s="20">
        <v>32</v>
      </c>
      <c r="B36" s="20" t="s">
        <v>12</v>
      </c>
      <c r="C36" s="20" t="s">
        <v>77</v>
      </c>
      <c r="D36" s="21" t="s">
        <v>14</v>
      </c>
      <c r="E36" s="22" t="s">
        <v>78</v>
      </c>
      <c r="F36" s="20" t="s">
        <v>16</v>
      </c>
      <c r="G36" s="23">
        <f t="shared" si="0"/>
        <v>24.424778761062</v>
      </c>
      <c r="H36" s="23">
        <v>27.6</v>
      </c>
      <c r="I36" s="29"/>
      <c r="J36" s="28">
        <f t="shared" si="1"/>
        <v>26.22</v>
      </c>
    </row>
    <row r="37" s="1" customFormat="1" ht="15" customHeight="1" spans="1:10">
      <c r="A37" s="20">
        <v>33</v>
      </c>
      <c r="B37" s="20" t="s">
        <v>12</v>
      </c>
      <c r="C37" s="20" t="s">
        <v>79</v>
      </c>
      <c r="D37" s="21" t="s">
        <v>14</v>
      </c>
      <c r="E37" s="22" t="s">
        <v>80</v>
      </c>
      <c r="F37" s="20" t="s">
        <v>16</v>
      </c>
      <c r="G37" s="23">
        <f t="shared" si="0"/>
        <v>34.424778761062</v>
      </c>
      <c r="H37" s="23">
        <v>38.9</v>
      </c>
      <c r="I37" s="29"/>
      <c r="J37" s="28">
        <f t="shared" si="1"/>
        <v>36.955</v>
      </c>
    </row>
    <row r="38" s="1" customFormat="1" ht="15" customHeight="1" spans="1:10">
      <c r="A38" s="20">
        <v>34</v>
      </c>
      <c r="B38" s="20" t="s">
        <v>12</v>
      </c>
      <c r="C38" s="20" t="s">
        <v>81</v>
      </c>
      <c r="D38" s="21" t="s">
        <v>14</v>
      </c>
      <c r="E38" s="22" t="s">
        <v>82</v>
      </c>
      <c r="F38" s="20" t="s">
        <v>16</v>
      </c>
      <c r="G38" s="23">
        <f t="shared" si="0"/>
        <v>69.2920353982301</v>
      </c>
      <c r="H38" s="23">
        <v>78.3</v>
      </c>
      <c r="I38" s="29"/>
      <c r="J38" s="28">
        <f t="shared" si="1"/>
        <v>74.385</v>
      </c>
    </row>
    <row r="39" s="1" customFormat="1" ht="15" customHeight="1" spans="1:10">
      <c r="A39" s="20">
        <v>35</v>
      </c>
      <c r="B39" s="20" t="s">
        <v>12</v>
      </c>
      <c r="C39" s="20" t="s">
        <v>83</v>
      </c>
      <c r="D39" s="21" t="s">
        <v>14</v>
      </c>
      <c r="E39" s="22" t="s">
        <v>84</v>
      </c>
      <c r="F39" s="20" t="s">
        <v>16</v>
      </c>
      <c r="G39" s="23">
        <f t="shared" si="0"/>
        <v>34.424778761062</v>
      </c>
      <c r="H39" s="23">
        <v>38.9</v>
      </c>
      <c r="I39" s="29"/>
      <c r="J39" s="28">
        <f t="shared" si="1"/>
        <v>36.955</v>
      </c>
    </row>
    <row r="40" s="1" customFormat="1" ht="15" customHeight="1" spans="1:10">
      <c r="A40" s="20">
        <v>36</v>
      </c>
      <c r="B40" s="20" t="s">
        <v>12</v>
      </c>
      <c r="C40" s="20" t="s">
        <v>85</v>
      </c>
      <c r="D40" s="21" t="s">
        <v>14</v>
      </c>
      <c r="E40" s="22" t="s">
        <v>86</v>
      </c>
      <c r="F40" s="20" t="s">
        <v>16</v>
      </c>
      <c r="G40" s="23">
        <f t="shared" si="0"/>
        <v>66.8141592920354</v>
      </c>
      <c r="H40" s="23">
        <v>75.5</v>
      </c>
      <c r="I40" s="29"/>
      <c r="J40" s="28">
        <f t="shared" si="1"/>
        <v>71.725</v>
      </c>
    </row>
    <row r="41" s="1" customFormat="1" ht="15" customHeight="1" spans="1:10">
      <c r="A41" s="20">
        <v>37</v>
      </c>
      <c r="B41" s="20" t="s">
        <v>12</v>
      </c>
      <c r="C41" s="20" t="s">
        <v>87</v>
      </c>
      <c r="D41" s="21" t="s">
        <v>14</v>
      </c>
      <c r="E41" s="22" t="s">
        <v>88</v>
      </c>
      <c r="F41" s="20" t="s">
        <v>16</v>
      </c>
      <c r="G41" s="23">
        <f t="shared" si="0"/>
        <v>79.2920353982301</v>
      </c>
      <c r="H41" s="23">
        <v>89.6</v>
      </c>
      <c r="I41" s="29"/>
      <c r="J41" s="28">
        <f t="shared" si="1"/>
        <v>85.12</v>
      </c>
    </row>
    <row r="42" s="1" customFormat="1" ht="18.95" customHeight="1" spans="1:10">
      <c r="A42" s="20">
        <v>38</v>
      </c>
      <c r="B42" s="20" t="s">
        <v>12</v>
      </c>
      <c r="C42" s="20" t="s">
        <v>89</v>
      </c>
      <c r="D42" s="21" t="s">
        <v>14</v>
      </c>
      <c r="E42" s="22" t="s">
        <v>90</v>
      </c>
      <c r="F42" s="20" t="s">
        <v>16</v>
      </c>
      <c r="G42" s="23">
        <f t="shared" si="0"/>
        <v>89.2035398230089</v>
      </c>
      <c r="H42" s="23">
        <v>100.8</v>
      </c>
      <c r="I42" s="29"/>
      <c r="J42" s="28">
        <f t="shared" si="1"/>
        <v>95.76</v>
      </c>
    </row>
    <row r="43" s="1" customFormat="1" ht="13.2" spans="1:10">
      <c r="A43" s="20">
        <v>39</v>
      </c>
      <c r="B43" s="20" t="s">
        <v>12</v>
      </c>
      <c r="C43" s="20" t="s">
        <v>91</v>
      </c>
      <c r="D43" s="21" t="s">
        <v>14</v>
      </c>
      <c r="E43" s="22" t="s">
        <v>92</v>
      </c>
      <c r="F43" s="20" t="s">
        <v>16</v>
      </c>
      <c r="G43" s="23">
        <f t="shared" si="0"/>
        <v>111.681415929204</v>
      </c>
      <c r="H43" s="23">
        <v>126.2</v>
      </c>
      <c r="I43" s="29"/>
      <c r="J43" s="28">
        <f t="shared" si="1"/>
        <v>119.89</v>
      </c>
    </row>
    <row r="44" s="1" customFormat="1" ht="18.95" customHeight="1" spans="1:10">
      <c r="A44" s="20">
        <v>40</v>
      </c>
      <c r="B44" s="20" t="s">
        <v>12</v>
      </c>
      <c r="C44" s="20" t="s">
        <v>93</v>
      </c>
      <c r="D44" s="21" t="s">
        <v>14</v>
      </c>
      <c r="E44" s="22" t="s">
        <v>94</v>
      </c>
      <c r="F44" s="20" t="s">
        <v>16</v>
      </c>
      <c r="G44" s="23">
        <f t="shared" si="0"/>
        <v>136.548672566372</v>
      </c>
      <c r="H44" s="23">
        <v>154.3</v>
      </c>
      <c r="I44" s="29"/>
      <c r="J44" s="28">
        <f t="shared" si="1"/>
        <v>146.585</v>
      </c>
    </row>
    <row r="45" s="1" customFormat="1" ht="18.95" customHeight="1" spans="1:10">
      <c r="A45" s="20">
        <v>41</v>
      </c>
      <c r="B45" s="20" t="s">
        <v>12</v>
      </c>
      <c r="C45" s="20" t="s">
        <v>95</v>
      </c>
      <c r="D45" s="21" t="s">
        <v>14</v>
      </c>
      <c r="E45" s="22" t="s">
        <v>96</v>
      </c>
      <c r="F45" s="20" t="s">
        <v>16</v>
      </c>
      <c r="G45" s="23">
        <f t="shared" si="0"/>
        <v>89.2035398230089</v>
      </c>
      <c r="H45" s="23">
        <v>100.8</v>
      </c>
      <c r="I45" s="29"/>
      <c r="J45" s="28">
        <f t="shared" si="1"/>
        <v>95.76</v>
      </c>
    </row>
    <row r="46" s="1" customFormat="1" ht="18.95" customHeight="1" spans="1:10">
      <c r="A46" s="20">
        <v>42</v>
      </c>
      <c r="B46" s="20" t="s">
        <v>12</v>
      </c>
      <c r="C46" s="20" t="s">
        <v>97</v>
      </c>
      <c r="D46" s="21" t="s">
        <v>14</v>
      </c>
      <c r="E46" s="22" t="s">
        <v>98</v>
      </c>
      <c r="F46" s="20" t="s">
        <v>16</v>
      </c>
      <c r="G46" s="23">
        <f t="shared" si="0"/>
        <v>76.7256637168142</v>
      </c>
      <c r="H46" s="23">
        <v>86.7</v>
      </c>
      <c r="I46" s="29"/>
      <c r="J46" s="28">
        <f t="shared" si="1"/>
        <v>82.365</v>
      </c>
    </row>
    <row r="47" s="1" customFormat="1" ht="18.95" customHeight="1" spans="1:10">
      <c r="A47" s="20">
        <v>43</v>
      </c>
      <c r="B47" s="20" t="s">
        <v>12</v>
      </c>
      <c r="C47" s="20" t="s">
        <v>99</v>
      </c>
      <c r="D47" s="21" t="s">
        <v>14</v>
      </c>
      <c r="E47" s="22" t="s">
        <v>100</v>
      </c>
      <c r="F47" s="20" t="s">
        <v>16</v>
      </c>
      <c r="G47" s="23">
        <f t="shared" si="0"/>
        <v>84.2477876106195</v>
      </c>
      <c r="H47" s="23">
        <v>95.2</v>
      </c>
      <c r="I47" s="29"/>
      <c r="J47" s="28">
        <f t="shared" si="1"/>
        <v>90.44</v>
      </c>
    </row>
    <row r="48" s="1" customFormat="1" ht="18.95" customHeight="1" spans="1:10">
      <c r="A48" s="20">
        <v>44</v>
      </c>
      <c r="B48" s="20" t="s">
        <v>12</v>
      </c>
      <c r="C48" s="20" t="s">
        <v>101</v>
      </c>
      <c r="D48" s="21" t="s">
        <v>14</v>
      </c>
      <c r="E48" s="22" t="s">
        <v>102</v>
      </c>
      <c r="F48" s="20" t="s">
        <v>16</v>
      </c>
      <c r="G48" s="23">
        <f t="shared" si="0"/>
        <v>101.681415929204</v>
      </c>
      <c r="H48" s="23">
        <v>114.9</v>
      </c>
      <c r="I48" s="29"/>
      <c r="J48" s="28">
        <f t="shared" si="1"/>
        <v>109.155</v>
      </c>
    </row>
    <row r="49" s="1" customFormat="1" ht="18.95" customHeight="1" spans="1:10">
      <c r="A49" s="20">
        <v>45</v>
      </c>
      <c r="B49" s="20" t="s">
        <v>12</v>
      </c>
      <c r="C49" s="20" t="s">
        <v>103</v>
      </c>
      <c r="D49" s="21" t="s">
        <v>14</v>
      </c>
      <c r="E49" s="22" t="s">
        <v>104</v>
      </c>
      <c r="F49" s="20" t="s">
        <v>16</v>
      </c>
      <c r="G49" s="23">
        <f t="shared" si="0"/>
        <v>131.592920353982</v>
      </c>
      <c r="H49" s="23">
        <v>148.7</v>
      </c>
      <c r="I49" s="29"/>
      <c r="J49" s="28">
        <f t="shared" si="1"/>
        <v>141.265</v>
      </c>
    </row>
    <row r="50" s="1" customFormat="1" ht="18.95" customHeight="1" spans="1:10">
      <c r="A50" s="20">
        <v>46</v>
      </c>
      <c r="B50" s="20" t="s">
        <v>12</v>
      </c>
      <c r="C50" s="20" t="s">
        <v>105</v>
      </c>
      <c r="D50" s="21" t="s">
        <v>14</v>
      </c>
      <c r="E50" s="22" t="s">
        <v>106</v>
      </c>
      <c r="F50" s="20" t="s">
        <v>16</v>
      </c>
      <c r="G50" s="23">
        <f t="shared" si="0"/>
        <v>141.592920353982</v>
      </c>
      <c r="H50" s="23">
        <v>160</v>
      </c>
      <c r="I50" s="29"/>
      <c r="J50" s="28">
        <f t="shared" si="1"/>
        <v>152</v>
      </c>
    </row>
    <row r="51" s="1" customFormat="1" ht="18.95" customHeight="1" spans="1:10">
      <c r="A51" s="20">
        <v>47</v>
      </c>
      <c r="B51" s="20" t="s">
        <v>12</v>
      </c>
      <c r="C51" s="20" t="s">
        <v>107</v>
      </c>
      <c r="D51" s="21" t="s">
        <v>14</v>
      </c>
      <c r="E51" s="22" t="s">
        <v>108</v>
      </c>
      <c r="F51" s="20" t="s">
        <v>16</v>
      </c>
      <c r="G51" s="23">
        <f t="shared" si="0"/>
        <v>159.026548672566</v>
      </c>
      <c r="H51" s="23">
        <v>179.7</v>
      </c>
      <c r="I51" s="29"/>
      <c r="J51" s="28">
        <f t="shared" si="1"/>
        <v>170.715</v>
      </c>
    </row>
    <row r="52" s="1" customFormat="1" ht="15" customHeight="1" spans="1:10">
      <c r="A52" s="20">
        <v>48</v>
      </c>
      <c r="B52" s="20" t="s">
        <v>12</v>
      </c>
      <c r="C52" s="20" t="s">
        <v>109</v>
      </c>
      <c r="D52" s="21" t="s">
        <v>14</v>
      </c>
      <c r="E52" s="22" t="s">
        <v>110</v>
      </c>
      <c r="F52" s="20" t="s">
        <v>16</v>
      </c>
      <c r="G52" s="23">
        <f t="shared" si="0"/>
        <v>69.2920353982301</v>
      </c>
      <c r="H52" s="23">
        <v>78.3</v>
      </c>
      <c r="I52" s="29"/>
      <c r="J52" s="28">
        <f t="shared" si="1"/>
        <v>74.385</v>
      </c>
    </row>
    <row r="53" s="1" customFormat="1" ht="15" customHeight="1" spans="1:10">
      <c r="A53" s="20">
        <v>49</v>
      </c>
      <c r="B53" s="20" t="s">
        <v>12</v>
      </c>
      <c r="C53" s="20" t="s">
        <v>111</v>
      </c>
      <c r="D53" s="21" t="s">
        <v>14</v>
      </c>
      <c r="E53" s="22" t="s">
        <v>112</v>
      </c>
      <c r="F53" s="20" t="s">
        <v>16</v>
      </c>
      <c r="G53" s="23">
        <f t="shared" si="0"/>
        <v>109.203539823009</v>
      </c>
      <c r="H53" s="23">
        <v>123.4</v>
      </c>
      <c r="I53" s="29"/>
      <c r="J53" s="28">
        <f t="shared" si="1"/>
        <v>117.23</v>
      </c>
    </row>
    <row r="54" s="1" customFormat="1" ht="15" customHeight="1" spans="1:10">
      <c r="A54" s="20">
        <v>50</v>
      </c>
      <c r="B54" s="20" t="s">
        <v>12</v>
      </c>
      <c r="C54" s="20" t="s">
        <v>113</v>
      </c>
      <c r="D54" s="21" t="s">
        <v>14</v>
      </c>
      <c r="E54" s="22" t="s">
        <v>114</v>
      </c>
      <c r="F54" s="20" t="s">
        <v>16</v>
      </c>
      <c r="G54" s="23">
        <f t="shared" si="0"/>
        <v>64.7787610619469</v>
      </c>
      <c r="H54" s="23">
        <v>73.2</v>
      </c>
      <c r="I54" s="29"/>
      <c r="J54" s="28">
        <f t="shared" si="1"/>
        <v>69.54</v>
      </c>
    </row>
    <row r="55" s="1" customFormat="1" ht="15" customHeight="1" spans="1:10">
      <c r="A55" s="20">
        <v>51</v>
      </c>
      <c r="B55" s="20" t="s">
        <v>12</v>
      </c>
      <c r="C55" s="24" t="s">
        <v>115</v>
      </c>
      <c r="D55" s="20" t="s">
        <v>14</v>
      </c>
      <c r="E55" s="25" t="s">
        <v>116</v>
      </c>
      <c r="F55" s="20" t="s">
        <v>16</v>
      </c>
      <c r="G55" s="26">
        <v>32.1871403511</v>
      </c>
      <c r="H55" s="23">
        <v>34.6</v>
      </c>
      <c r="I55" s="30"/>
      <c r="J55" s="28">
        <f t="shared" si="1"/>
        <v>32.87</v>
      </c>
    </row>
    <row r="56" s="1" customFormat="1" ht="15" customHeight="1" spans="1:10">
      <c r="A56" s="20">
        <v>52</v>
      </c>
      <c r="B56" s="20" t="s">
        <v>12</v>
      </c>
      <c r="C56" s="24" t="s">
        <v>117</v>
      </c>
      <c r="D56" s="20" t="s">
        <v>14</v>
      </c>
      <c r="E56" s="25" t="s">
        <v>118</v>
      </c>
      <c r="F56" s="20" t="s">
        <v>16</v>
      </c>
      <c r="G56" s="26">
        <v>65.5089456231</v>
      </c>
      <c r="H56" s="23">
        <v>70.3</v>
      </c>
      <c r="I56" s="30"/>
      <c r="J56" s="28">
        <f t="shared" si="1"/>
        <v>66.785</v>
      </c>
    </row>
    <row r="57" s="1" customFormat="1" ht="15" customHeight="1" spans="1:10">
      <c r="A57" s="20">
        <v>53</v>
      </c>
      <c r="B57" s="20" t="s">
        <v>12</v>
      </c>
      <c r="C57" s="24" t="s">
        <v>119</v>
      </c>
      <c r="D57" s="20" t="s">
        <v>14</v>
      </c>
      <c r="E57" s="25" t="s">
        <v>120</v>
      </c>
      <c r="F57" s="20" t="s">
        <v>16</v>
      </c>
      <c r="G57" s="26">
        <v>50.3561419326</v>
      </c>
      <c r="H57" s="23">
        <v>54.1</v>
      </c>
      <c r="I57" s="30"/>
      <c r="J57" s="28">
        <f t="shared" si="1"/>
        <v>51.395</v>
      </c>
    </row>
    <row r="58" s="1" customFormat="1" ht="15" customHeight="1" spans="1:10">
      <c r="A58" s="20">
        <v>54</v>
      </c>
      <c r="B58" s="20" t="s">
        <v>12</v>
      </c>
      <c r="C58" s="24" t="s">
        <v>121</v>
      </c>
      <c r="D58" s="20" t="s">
        <v>14</v>
      </c>
      <c r="E58" s="25" t="s">
        <v>122</v>
      </c>
      <c r="F58" s="20" t="s">
        <v>16</v>
      </c>
      <c r="G58" s="26">
        <v>90.8162822133</v>
      </c>
      <c r="H58" s="23">
        <v>97.5</v>
      </c>
      <c r="I58" s="30"/>
      <c r="J58" s="28">
        <f t="shared" si="1"/>
        <v>92.625</v>
      </c>
    </row>
    <row r="59" s="1" customFormat="1" ht="15" customHeight="1" spans="1:10">
      <c r="A59" s="20">
        <v>55</v>
      </c>
      <c r="B59" s="20" t="s">
        <v>12</v>
      </c>
      <c r="C59" s="24" t="s">
        <v>123</v>
      </c>
      <c r="D59" s="20" t="s">
        <v>14</v>
      </c>
      <c r="E59" s="25" t="s">
        <v>124</v>
      </c>
      <c r="F59" s="20" t="s">
        <v>16</v>
      </c>
      <c r="G59" s="26">
        <v>67.9506296301</v>
      </c>
      <c r="H59" s="23">
        <v>73</v>
      </c>
      <c r="I59" s="30"/>
      <c r="J59" s="28">
        <f t="shared" si="1"/>
        <v>69.35</v>
      </c>
    </row>
    <row r="60" s="1" customFormat="1" ht="15" customHeight="1" spans="1:10">
      <c r="A60" s="20">
        <v>56</v>
      </c>
      <c r="B60" s="20" t="s">
        <v>12</v>
      </c>
      <c r="C60" s="24" t="s">
        <v>125</v>
      </c>
      <c r="D60" s="20" t="s">
        <v>14</v>
      </c>
      <c r="E60" s="25" t="s">
        <v>126</v>
      </c>
      <c r="F60" s="20" t="s">
        <v>16</v>
      </c>
      <c r="G60" s="26">
        <v>84.884426361</v>
      </c>
      <c r="H60" s="23">
        <v>91.1</v>
      </c>
      <c r="I60" s="30"/>
      <c r="J60" s="28">
        <f t="shared" si="1"/>
        <v>86.545</v>
      </c>
    </row>
    <row r="61" s="1" customFormat="1" ht="15" customHeight="1" spans="1:10">
      <c r="A61" s="20">
        <v>57</v>
      </c>
      <c r="B61" s="20" t="s">
        <v>12</v>
      </c>
      <c r="C61" s="24" t="s">
        <v>127</v>
      </c>
      <c r="D61" s="20" t="s">
        <v>14</v>
      </c>
      <c r="E61" s="25" t="s">
        <v>128</v>
      </c>
      <c r="F61" s="20" t="s">
        <v>16</v>
      </c>
      <c r="G61" s="26">
        <v>28.89270405</v>
      </c>
      <c r="H61" s="23">
        <v>31</v>
      </c>
      <c r="I61" s="30"/>
      <c r="J61" s="28">
        <f t="shared" si="1"/>
        <v>29.45</v>
      </c>
    </row>
    <row r="62" s="1" customFormat="1" ht="15" customHeight="1" spans="1:10">
      <c r="A62" s="20">
        <v>58</v>
      </c>
      <c r="B62" s="20" t="s">
        <v>12</v>
      </c>
      <c r="C62" s="24" t="s">
        <v>129</v>
      </c>
      <c r="D62" s="20" t="s">
        <v>14</v>
      </c>
      <c r="E62" s="25" t="s">
        <v>130</v>
      </c>
      <c r="F62" s="20" t="s">
        <v>16</v>
      </c>
      <c r="G62" s="26">
        <v>58.6578675564</v>
      </c>
      <c r="H62" s="23">
        <v>63</v>
      </c>
      <c r="I62" s="30"/>
      <c r="J62" s="28">
        <f t="shared" si="1"/>
        <v>59.85</v>
      </c>
    </row>
    <row r="63" s="1" customFormat="1" ht="15" customHeight="1" spans="1:10">
      <c r="A63" s="20">
        <v>59</v>
      </c>
      <c r="B63" s="20" t="s">
        <v>12</v>
      </c>
      <c r="C63" s="24" t="s">
        <v>131</v>
      </c>
      <c r="D63" s="20" t="s">
        <v>14</v>
      </c>
      <c r="E63" s="25" t="s">
        <v>132</v>
      </c>
      <c r="F63" s="20" t="s">
        <v>16</v>
      </c>
      <c r="G63" s="26">
        <v>48.5607860451</v>
      </c>
      <c r="H63" s="23">
        <v>52.2</v>
      </c>
      <c r="I63" s="30"/>
      <c r="J63" s="28">
        <f t="shared" si="1"/>
        <v>49.59</v>
      </c>
    </row>
    <row r="64" s="1" customFormat="1" ht="15" customHeight="1" spans="1:10">
      <c r="A64" s="20">
        <v>60</v>
      </c>
      <c r="B64" s="20" t="s">
        <v>12</v>
      </c>
      <c r="C64" s="24" t="s">
        <v>133</v>
      </c>
      <c r="D64" s="20" t="s">
        <v>14</v>
      </c>
      <c r="E64" s="25" t="s">
        <v>134</v>
      </c>
      <c r="F64" s="20" t="s">
        <v>16</v>
      </c>
      <c r="G64" s="26">
        <v>40.790485764</v>
      </c>
      <c r="H64" s="23">
        <v>43.8</v>
      </c>
      <c r="I64" s="30"/>
      <c r="J64" s="28">
        <f t="shared" si="1"/>
        <v>41.61</v>
      </c>
    </row>
    <row r="65" s="1" customFormat="1" ht="15" customHeight="1" spans="1:10">
      <c r="A65" s="20">
        <v>61</v>
      </c>
      <c r="B65" s="20" t="s">
        <v>12</v>
      </c>
      <c r="C65" s="24" t="s">
        <v>135</v>
      </c>
      <c r="D65" s="20" t="s">
        <v>14</v>
      </c>
      <c r="E65" s="25" t="s">
        <v>136</v>
      </c>
      <c r="F65" s="20" t="s">
        <v>16</v>
      </c>
      <c r="G65" s="26">
        <v>59.0456644281</v>
      </c>
      <c r="H65" s="23">
        <v>63.4</v>
      </c>
      <c r="I65" s="30"/>
      <c r="J65" s="28">
        <f t="shared" si="1"/>
        <v>60.23</v>
      </c>
    </row>
    <row r="66" s="1" customFormat="1" ht="15" customHeight="1" spans="1:10">
      <c r="A66" s="20">
        <v>62</v>
      </c>
      <c r="B66" s="20" t="s">
        <v>12</v>
      </c>
      <c r="C66" s="24" t="s">
        <v>137</v>
      </c>
      <c r="D66" s="20" t="s">
        <v>14</v>
      </c>
      <c r="E66" s="25" t="s">
        <v>138</v>
      </c>
      <c r="F66" s="20" t="s">
        <v>16</v>
      </c>
      <c r="G66" s="26">
        <v>60.2377807374</v>
      </c>
      <c r="H66" s="23">
        <v>64.7</v>
      </c>
      <c r="I66" s="30"/>
      <c r="J66" s="28">
        <f t="shared" si="1"/>
        <v>61.465</v>
      </c>
    </row>
    <row r="67" s="1" customFormat="1" ht="15" customHeight="1" spans="1:10">
      <c r="A67" s="20">
        <v>63</v>
      </c>
      <c r="B67" s="20" t="s">
        <v>12</v>
      </c>
      <c r="C67" s="24" t="s">
        <v>139</v>
      </c>
      <c r="D67" s="20" t="s">
        <v>14</v>
      </c>
      <c r="E67" s="25" t="s">
        <v>140</v>
      </c>
      <c r="F67" s="20" t="s">
        <v>16</v>
      </c>
      <c r="G67" s="26">
        <v>47.6415638307</v>
      </c>
      <c r="H67" s="23">
        <v>51.1</v>
      </c>
      <c r="I67" s="30"/>
      <c r="J67" s="28">
        <f t="shared" si="1"/>
        <v>48.545</v>
      </c>
    </row>
    <row r="68" s="1" customFormat="1" ht="15" customHeight="1" spans="1:10">
      <c r="A68" s="20">
        <v>64</v>
      </c>
      <c r="B68" s="20" t="s">
        <v>12</v>
      </c>
      <c r="C68" s="24" t="s">
        <v>141</v>
      </c>
      <c r="D68" s="20" t="s">
        <v>14</v>
      </c>
      <c r="E68" s="25" t="s">
        <v>142</v>
      </c>
      <c r="F68" s="20" t="s">
        <v>16</v>
      </c>
      <c r="G68" s="26">
        <v>57.2933970819</v>
      </c>
      <c r="H68" s="23">
        <v>61.5</v>
      </c>
      <c r="I68" s="30"/>
      <c r="J68" s="28">
        <f t="shared" si="1"/>
        <v>58.425</v>
      </c>
    </row>
    <row r="69" s="1" customFormat="1" ht="15" customHeight="1" spans="1:10">
      <c r="A69" s="20">
        <v>65</v>
      </c>
      <c r="B69" s="20" t="s">
        <v>12</v>
      </c>
      <c r="C69" s="24" t="s">
        <v>143</v>
      </c>
      <c r="D69" s="20" t="s">
        <v>14</v>
      </c>
      <c r="E69" s="25" t="s">
        <v>144</v>
      </c>
      <c r="F69" s="20" t="s">
        <v>16</v>
      </c>
      <c r="G69" s="26">
        <v>106.886304</v>
      </c>
      <c r="H69" s="23">
        <v>114.8</v>
      </c>
      <c r="I69" s="30"/>
      <c r="J69" s="28">
        <f t="shared" si="1"/>
        <v>109.06</v>
      </c>
    </row>
    <row r="70" s="1" customFormat="1" ht="15" customHeight="1" spans="1:10">
      <c r="A70" s="20">
        <v>66</v>
      </c>
      <c r="B70" s="20" t="s">
        <v>12</v>
      </c>
      <c r="C70" s="24" t="s">
        <v>145</v>
      </c>
      <c r="D70" s="20" t="s">
        <v>14</v>
      </c>
      <c r="E70" s="25" t="s">
        <v>146</v>
      </c>
      <c r="F70" s="20" t="s">
        <v>16</v>
      </c>
      <c r="G70" s="26">
        <v>116.8273983114</v>
      </c>
      <c r="H70" s="23">
        <v>125.4</v>
      </c>
      <c r="I70" s="30"/>
      <c r="J70" s="28">
        <f t="shared" si="1"/>
        <v>119.13</v>
      </c>
    </row>
    <row r="71" s="1" customFormat="1" ht="15" customHeight="1" spans="1:10">
      <c r="A71" s="20">
        <v>67</v>
      </c>
      <c r="B71" s="20" t="s">
        <v>12</v>
      </c>
      <c r="C71" s="24" t="s">
        <v>147</v>
      </c>
      <c r="D71" s="20" t="s">
        <v>14</v>
      </c>
      <c r="E71" s="25" t="s">
        <v>148</v>
      </c>
      <c r="F71" s="20" t="s">
        <v>16</v>
      </c>
      <c r="G71" s="26">
        <v>20.7042111045</v>
      </c>
      <c r="H71" s="23">
        <v>22.2</v>
      </c>
      <c r="I71" s="30"/>
      <c r="J71" s="28">
        <f t="shared" si="1"/>
        <v>21.09</v>
      </c>
    </row>
    <row r="72" s="1" customFormat="1" ht="15" customHeight="1" spans="1:10">
      <c r="A72" s="20">
        <v>68</v>
      </c>
      <c r="B72" s="20" t="s">
        <v>149</v>
      </c>
      <c r="C72" s="20" t="s">
        <v>150</v>
      </c>
      <c r="D72" s="21" t="s">
        <v>14</v>
      </c>
      <c r="E72" s="20" t="s">
        <v>151</v>
      </c>
      <c r="F72" s="20" t="s">
        <v>16</v>
      </c>
      <c r="G72" s="23">
        <f t="shared" ref="G72:G88" si="2">H72/1.13</f>
        <v>14.8672566371681</v>
      </c>
      <c r="H72" s="23">
        <v>16.8</v>
      </c>
      <c r="I72" s="21"/>
      <c r="J72" s="28">
        <f t="shared" ref="J72:J135" si="3">H72*0.95</f>
        <v>15.96</v>
      </c>
    </row>
    <row r="73" s="1" customFormat="1" ht="15" customHeight="1" spans="1:10">
      <c r="A73" s="20">
        <v>69</v>
      </c>
      <c r="B73" s="20" t="s">
        <v>149</v>
      </c>
      <c r="C73" s="20" t="s">
        <v>150</v>
      </c>
      <c r="D73" s="21" t="s">
        <v>14</v>
      </c>
      <c r="E73" s="20" t="s">
        <v>152</v>
      </c>
      <c r="F73" s="20" t="s">
        <v>16</v>
      </c>
      <c r="G73" s="23">
        <f t="shared" si="2"/>
        <v>21.1504424778761</v>
      </c>
      <c r="H73" s="23">
        <v>23.9</v>
      </c>
      <c r="I73" s="21"/>
      <c r="J73" s="28">
        <f t="shared" si="3"/>
        <v>22.705</v>
      </c>
    </row>
    <row r="74" s="1" customFormat="1" ht="15" customHeight="1" spans="1:10">
      <c r="A74" s="20">
        <v>68</v>
      </c>
      <c r="B74" s="20" t="s">
        <v>149</v>
      </c>
      <c r="C74" s="20" t="s">
        <v>150</v>
      </c>
      <c r="D74" s="21" t="s">
        <v>14</v>
      </c>
      <c r="E74" s="20" t="s">
        <v>153</v>
      </c>
      <c r="F74" s="20" t="s">
        <v>16</v>
      </c>
      <c r="G74" s="23">
        <f t="shared" si="2"/>
        <v>14.8672566371681</v>
      </c>
      <c r="H74" s="23">
        <v>16.8</v>
      </c>
      <c r="I74" s="21"/>
      <c r="J74" s="28">
        <f t="shared" si="3"/>
        <v>15.96</v>
      </c>
    </row>
    <row r="75" s="1" customFormat="1" ht="15" customHeight="1" spans="1:10">
      <c r="A75" s="20">
        <v>69</v>
      </c>
      <c r="B75" s="20" t="s">
        <v>149</v>
      </c>
      <c r="C75" s="20" t="s">
        <v>150</v>
      </c>
      <c r="D75" s="21" t="s">
        <v>14</v>
      </c>
      <c r="E75" s="20" t="s">
        <v>154</v>
      </c>
      <c r="F75" s="20" t="s">
        <v>16</v>
      </c>
      <c r="G75" s="23">
        <f t="shared" si="2"/>
        <v>21.1504424778761</v>
      </c>
      <c r="H75" s="23">
        <v>23.9</v>
      </c>
      <c r="I75" s="21"/>
      <c r="J75" s="28">
        <f t="shared" si="3"/>
        <v>22.705</v>
      </c>
    </row>
    <row r="76" s="1" customFormat="1" ht="15" customHeight="1" spans="1:10">
      <c r="A76" s="20">
        <v>70</v>
      </c>
      <c r="B76" s="20" t="s">
        <v>149</v>
      </c>
      <c r="C76" s="20" t="s">
        <v>150</v>
      </c>
      <c r="D76" s="21" t="s">
        <v>14</v>
      </c>
      <c r="E76" s="20" t="s">
        <v>155</v>
      </c>
      <c r="F76" s="20" t="s">
        <v>16</v>
      </c>
      <c r="G76" s="23">
        <f t="shared" si="2"/>
        <v>29.2035398230089</v>
      </c>
      <c r="H76" s="23">
        <v>33</v>
      </c>
      <c r="I76" s="21"/>
      <c r="J76" s="28">
        <f t="shared" si="3"/>
        <v>31.35</v>
      </c>
    </row>
    <row r="77" s="1" customFormat="1" ht="15" customHeight="1" spans="1:10">
      <c r="A77" s="20">
        <v>71</v>
      </c>
      <c r="B77" s="20" t="s">
        <v>149</v>
      </c>
      <c r="C77" s="20" t="s">
        <v>150</v>
      </c>
      <c r="D77" s="21" t="s">
        <v>14</v>
      </c>
      <c r="E77" s="20" t="s">
        <v>156</v>
      </c>
      <c r="F77" s="20" t="s">
        <v>16</v>
      </c>
      <c r="G77" s="23">
        <f t="shared" si="2"/>
        <v>39.2035398230089</v>
      </c>
      <c r="H77" s="23">
        <v>44.3</v>
      </c>
      <c r="I77" s="21"/>
      <c r="J77" s="28">
        <f t="shared" si="3"/>
        <v>42.085</v>
      </c>
    </row>
    <row r="78" s="1" customFormat="1" ht="15" customHeight="1" spans="1:10">
      <c r="A78" s="20">
        <v>72</v>
      </c>
      <c r="B78" s="20" t="s">
        <v>149</v>
      </c>
      <c r="C78" s="20" t="s">
        <v>150</v>
      </c>
      <c r="D78" s="21" t="s">
        <v>14</v>
      </c>
      <c r="E78" s="20" t="s">
        <v>157</v>
      </c>
      <c r="F78" s="20" t="s">
        <v>16</v>
      </c>
      <c r="G78" s="23">
        <f t="shared" si="2"/>
        <v>56.3716814159292</v>
      </c>
      <c r="H78" s="23">
        <v>63.7</v>
      </c>
      <c r="I78" s="21"/>
      <c r="J78" s="28">
        <f t="shared" si="3"/>
        <v>60.515</v>
      </c>
    </row>
    <row r="79" s="1" customFormat="1" ht="15" customHeight="1" spans="1:10">
      <c r="A79" s="20">
        <v>73</v>
      </c>
      <c r="B79" s="20" t="s">
        <v>149</v>
      </c>
      <c r="C79" s="20" t="s">
        <v>150</v>
      </c>
      <c r="D79" s="21" t="s">
        <v>14</v>
      </c>
      <c r="E79" s="20" t="s">
        <v>158</v>
      </c>
      <c r="F79" s="20" t="s">
        <v>16</v>
      </c>
      <c r="G79" s="23">
        <f t="shared" si="2"/>
        <v>67.787610619469</v>
      </c>
      <c r="H79" s="23">
        <v>76.6</v>
      </c>
      <c r="I79" s="21"/>
      <c r="J79" s="28">
        <f t="shared" si="3"/>
        <v>72.77</v>
      </c>
    </row>
    <row r="80" s="1" customFormat="1" ht="15" customHeight="1" spans="1:10">
      <c r="A80" s="20">
        <v>74</v>
      </c>
      <c r="B80" s="20" t="s">
        <v>149</v>
      </c>
      <c r="C80" s="20" t="s">
        <v>150</v>
      </c>
      <c r="D80" s="21" t="s">
        <v>14</v>
      </c>
      <c r="E80" s="20" t="s">
        <v>159</v>
      </c>
      <c r="F80" s="20" t="s">
        <v>16</v>
      </c>
      <c r="G80" s="23">
        <f t="shared" si="2"/>
        <v>95.3097345132743</v>
      </c>
      <c r="H80" s="23">
        <v>107.7</v>
      </c>
      <c r="I80" s="21"/>
      <c r="J80" s="28">
        <f t="shared" si="3"/>
        <v>102.315</v>
      </c>
    </row>
    <row r="81" s="1" customFormat="1" ht="15" customHeight="1" spans="1:10">
      <c r="A81" s="20">
        <v>75</v>
      </c>
      <c r="B81" s="20" t="s">
        <v>149</v>
      </c>
      <c r="C81" s="20" t="s">
        <v>150</v>
      </c>
      <c r="D81" s="21" t="s">
        <v>14</v>
      </c>
      <c r="E81" s="20" t="s">
        <v>160</v>
      </c>
      <c r="F81" s="20" t="s">
        <v>16</v>
      </c>
      <c r="G81" s="23">
        <f t="shared" si="2"/>
        <v>39.3805309734513</v>
      </c>
      <c r="H81" s="23">
        <v>44.5</v>
      </c>
      <c r="I81" s="21"/>
      <c r="J81" s="28">
        <f t="shared" si="3"/>
        <v>42.275</v>
      </c>
    </row>
    <row r="82" s="1" customFormat="1" ht="15" customHeight="1" spans="1:10">
      <c r="A82" s="20">
        <v>76</v>
      </c>
      <c r="B82" s="20" t="s">
        <v>149</v>
      </c>
      <c r="C82" s="20" t="s">
        <v>150</v>
      </c>
      <c r="D82" s="21" t="s">
        <v>14</v>
      </c>
      <c r="E82" s="20" t="s">
        <v>161</v>
      </c>
      <c r="F82" s="20" t="s">
        <v>16</v>
      </c>
      <c r="G82" s="23">
        <f t="shared" si="2"/>
        <v>46.8141592920354</v>
      </c>
      <c r="H82" s="23">
        <v>52.9</v>
      </c>
      <c r="I82" s="21"/>
      <c r="J82" s="28">
        <f t="shared" si="3"/>
        <v>50.255</v>
      </c>
    </row>
    <row r="83" s="1" customFormat="1" ht="15" customHeight="1" spans="1:10">
      <c r="A83" s="20">
        <v>77</v>
      </c>
      <c r="B83" s="20" t="s">
        <v>149</v>
      </c>
      <c r="C83" s="20" t="s">
        <v>150</v>
      </c>
      <c r="D83" s="21" t="s">
        <v>14</v>
      </c>
      <c r="E83" s="20" t="s">
        <v>162</v>
      </c>
      <c r="F83" s="20" t="s">
        <v>16</v>
      </c>
      <c r="G83" s="23">
        <f t="shared" si="2"/>
        <v>59.2920353982301</v>
      </c>
      <c r="H83" s="23">
        <v>67</v>
      </c>
      <c r="I83" s="21"/>
      <c r="J83" s="28">
        <f t="shared" si="3"/>
        <v>63.65</v>
      </c>
    </row>
    <row r="84" s="1" customFormat="1" ht="15" customHeight="1" spans="1:10">
      <c r="A84" s="20">
        <v>78</v>
      </c>
      <c r="B84" s="20" t="s">
        <v>149</v>
      </c>
      <c r="C84" s="20" t="s">
        <v>150</v>
      </c>
      <c r="D84" s="21" t="s">
        <v>14</v>
      </c>
      <c r="E84" s="20" t="s">
        <v>163</v>
      </c>
      <c r="F84" s="20" t="s">
        <v>16</v>
      </c>
      <c r="G84" s="23">
        <f t="shared" si="2"/>
        <v>76.7256637168142</v>
      </c>
      <c r="H84" s="23">
        <v>86.7</v>
      </c>
      <c r="I84" s="21"/>
      <c r="J84" s="28">
        <f t="shared" si="3"/>
        <v>82.365</v>
      </c>
    </row>
    <row r="85" s="1" customFormat="1" ht="15" customHeight="1" spans="1:10">
      <c r="A85" s="20">
        <v>79</v>
      </c>
      <c r="B85" s="20" t="s">
        <v>149</v>
      </c>
      <c r="C85" s="20" t="s">
        <v>150</v>
      </c>
      <c r="D85" s="21" t="s">
        <v>14</v>
      </c>
      <c r="E85" s="20" t="s">
        <v>164</v>
      </c>
      <c r="F85" s="20" t="s">
        <v>16</v>
      </c>
      <c r="G85" s="23">
        <f t="shared" si="2"/>
        <v>94.2477876106195</v>
      </c>
      <c r="H85" s="23">
        <v>106.5</v>
      </c>
      <c r="I85" s="21"/>
      <c r="J85" s="28">
        <f t="shared" si="3"/>
        <v>101.175</v>
      </c>
    </row>
    <row r="86" s="1" customFormat="1" ht="15" customHeight="1" spans="1:10">
      <c r="A86" s="20">
        <v>80</v>
      </c>
      <c r="B86" s="20" t="s">
        <v>149</v>
      </c>
      <c r="C86" s="20" t="s">
        <v>165</v>
      </c>
      <c r="D86" s="21" t="s">
        <v>14</v>
      </c>
      <c r="E86" s="20" t="s">
        <v>166</v>
      </c>
      <c r="F86" s="20" t="s">
        <v>16</v>
      </c>
      <c r="G86" s="23">
        <f t="shared" si="2"/>
        <v>82.3008849557522</v>
      </c>
      <c r="H86" s="23">
        <v>93</v>
      </c>
      <c r="I86" s="21"/>
      <c r="J86" s="28">
        <f t="shared" si="3"/>
        <v>88.35</v>
      </c>
    </row>
    <row r="87" s="1" customFormat="1" ht="15" customHeight="1" spans="1:10">
      <c r="A87" s="20">
        <v>81</v>
      </c>
      <c r="B87" s="20" t="s">
        <v>149</v>
      </c>
      <c r="C87" s="20" t="s">
        <v>165</v>
      </c>
      <c r="D87" s="21" t="s">
        <v>14</v>
      </c>
      <c r="E87" s="20" t="s">
        <v>167</v>
      </c>
      <c r="F87" s="20" t="s">
        <v>16</v>
      </c>
      <c r="G87" s="23">
        <f t="shared" si="2"/>
        <v>91.6814159292035</v>
      </c>
      <c r="H87" s="23">
        <v>103.6</v>
      </c>
      <c r="I87" s="21"/>
      <c r="J87" s="28">
        <f t="shared" si="3"/>
        <v>98.42</v>
      </c>
    </row>
    <row r="88" s="1" customFormat="1" ht="15" customHeight="1" spans="1:10">
      <c r="A88" s="20">
        <v>82</v>
      </c>
      <c r="B88" s="20" t="s">
        <v>149</v>
      </c>
      <c r="C88" s="20" t="s">
        <v>165</v>
      </c>
      <c r="D88" s="21" t="s">
        <v>14</v>
      </c>
      <c r="E88" s="20" t="s">
        <v>168</v>
      </c>
      <c r="F88" s="20" t="s">
        <v>16</v>
      </c>
      <c r="G88" s="23">
        <f t="shared" si="2"/>
        <v>115.221238938053</v>
      </c>
      <c r="H88" s="23">
        <v>130.2</v>
      </c>
      <c r="I88" s="21"/>
      <c r="J88" s="28">
        <f t="shared" si="3"/>
        <v>123.69</v>
      </c>
    </row>
    <row r="89" s="1" customFormat="1" ht="15" customHeight="1" spans="1:10">
      <c r="A89" s="20">
        <v>83</v>
      </c>
      <c r="B89" s="20" t="s">
        <v>149</v>
      </c>
      <c r="C89" s="20" t="s">
        <v>165</v>
      </c>
      <c r="D89" s="21" t="s">
        <v>14</v>
      </c>
      <c r="E89" s="20" t="s">
        <v>169</v>
      </c>
      <c r="F89" s="20" t="s">
        <v>16</v>
      </c>
      <c r="G89" s="23">
        <f t="shared" ref="G89:G120" si="4">H89/1.13</f>
        <v>126.017699115044</v>
      </c>
      <c r="H89" s="23">
        <v>142.4</v>
      </c>
      <c r="I89" s="21"/>
      <c r="J89" s="28">
        <f t="shared" si="3"/>
        <v>135.28</v>
      </c>
    </row>
    <row r="90" s="1" customFormat="1" ht="15" customHeight="1" spans="1:10">
      <c r="A90" s="20">
        <v>84</v>
      </c>
      <c r="B90" s="20" t="s">
        <v>149</v>
      </c>
      <c r="C90" s="20" t="s">
        <v>165</v>
      </c>
      <c r="D90" s="21" t="s">
        <v>14</v>
      </c>
      <c r="E90" s="20" t="s">
        <v>170</v>
      </c>
      <c r="F90" s="20" t="s">
        <v>16</v>
      </c>
      <c r="G90" s="23">
        <f t="shared" si="4"/>
        <v>144.867256637168</v>
      </c>
      <c r="H90" s="23">
        <v>163.7</v>
      </c>
      <c r="I90" s="21"/>
      <c r="J90" s="28">
        <f t="shared" si="3"/>
        <v>155.515</v>
      </c>
    </row>
    <row r="91" s="1" customFormat="1" ht="15" customHeight="1" spans="1:10">
      <c r="A91" s="20">
        <v>85</v>
      </c>
      <c r="B91" s="20" t="s">
        <v>149</v>
      </c>
      <c r="C91" s="20" t="s">
        <v>165</v>
      </c>
      <c r="D91" s="21" t="s">
        <v>14</v>
      </c>
      <c r="E91" s="20" t="s">
        <v>171</v>
      </c>
      <c r="F91" s="20" t="s">
        <v>16</v>
      </c>
      <c r="G91" s="23">
        <f t="shared" si="4"/>
        <v>154.247787610619</v>
      </c>
      <c r="H91" s="23">
        <v>174.3</v>
      </c>
      <c r="I91" s="21"/>
      <c r="J91" s="28">
        <f t="shared" si="3"/>
        <v>165.585</v>
      </c>
    </row>
    <row r="92" s="1" customFormat="1" ht="15" customHeight="1" spans="1:10">
      <c r="A92" s="20">
        <v>86</v>
      </c>
      <c r="B92" s="20" t="s">
        <v>149</v>
      </c>
      <c r="C92" s="20" t="s">
        <v>165</v>
      </c>
      <c r="D92" s="21" t="s">
        <v>14</v>
      </c>
      <c r="E92" s="20" t="s">
        <v>172</v>
      </c>
      <c r="F92" s="20" t="s">
        <v>16</v>
      </c>
      <c r="G92" s="23">
        <f t="shared" si="4"/>
        <v>180.176991150442</v>
      </c>
      <c r="H92" s="23">
        <v>203.6</v>
      </c>
      <c r="I92" s="21"/>
      <c r="J92" s="28">
        <f t="shared" si="3"/>
        <v>193.42</v>
      </c>
    </row>
    <row r="93" s="1" customFormat="1" ht="15" customHeight="1" spans="1:10">
      <c r="A93" s="20">
        <v>87</v>
      </c>
      <c r="B93" s="20" t="s">
        <v>149</v>
      </c>
      <c r="C93" s="20" t="s">
        <v>165</v>
      </c>
      <c r="D93" s="21" t="s">
        <v>14</v>
      </c>
      <c r="E93" s="20" t="s">
        <v>173</v>
      </c>
      <c r="F93" s="20" t="s">
        <v>16</v>
      </c>
      <c r="G93" s="23">
        <f t="shared" si="4"/>
        <v>203.628318584071</v>
      </c>
      <c r="H93" s="23">
        <v>230.1</v>
      </c>
      <c r="I93" s="21"/>
      <c r="J93" s="28">
        <f t="shared" si="3"/>
        <v>218.595</v>
      </c>
    </row>
    <row r="94" s="1" customFormat="1" ht="15" customHeight="1" spans="1:10">
      <c r="A94" s="20">
        <v>88</v>
      </c>
      <c r="B94" s="20" t="s">
        <v>149</v>
      </c>
      <c r="C94" s="20" t="s">
        <v>174</v>
      </c>
      <c r="D94" s="21" t="s">
        <v>14</v>
      </c>
      <c r="E94" s="20" t="s">
        <v>175</v>
      </c>
      <c r="F94" s="20" t="s">
        <v>16</v>
      </c>
      <c r="G94" s="23">
        <f t="shared" si="4"/>
        <v>104.690265486726</v>
      </c>
      <c r="H94" s="23">
        <v>118.3</v>
      </c>
      <c r="I94" s="21"/>
      <c r="J94" s="28">
        <f t="shared" si="3"/>
        <v>112.385</v>
      </c>
    </row>
    <row r="95" s="1" customFormat="1" ht="15" customHeight="1" spans="1:10">
      <c r="A95" s="20">
        <v>89</v>
      </c>
      <c r="B95" s="20" t="s">
        <v>149</v>
      </c>
      <c r="C95" s="20" t="s">
        <v>174</v>
      </c>
      <c r="D95" s="21" t="s">
        <v>14</v>
      </c>
      <c r="E95" s="20" t="s">
        <v>176</v>
      </c>
      <c r="F95" s="20" t="s">
        <v>16</v>
      </c>
      <c r="G95" s="23">
        <f t="shared" si="4"/>
        <v>129.646017699115</v>
      </c>
      <c r="H95" s="23">
        <v>146.5</v>
      </c>
      <c r="I95" s="21"/>
      <c r="J95" s="28">
        <f t="shared" si="3"/>
        <v>139.175</v>
      </c>
    </row>
    <row r="96" s="1" customFormat="1" ht="15" customHeight="1" spans="1:10">
      <c r="A96" s="20">
        <v>90</v>
      </c>
      <c r="B96" s="20" t="s">
        <v>149</v>
      </c>
      <c r="C96" s="20" t="s">
        <v>174</v>
      </c>
      <c r="D96" s="21" t="s">
        <v>14</v>
      </c>
      <c r="E96" s="20" t="s">
        <v>177</v>
      </c>
      <c r="F96" s="20" t="s">
        <v>16</v>
      </c>
      <c r="G96" s="23">
        <f t="shared" si="4"/>
        <v>154.513274336283</v>
      </c>
      <c r="H96" s="23">
        <v>174.6</v>
      </c>
      <c r="I96" s="21"/>
      <c r="J96" s="28">
        <f t="shared" si="3"/>
        <v>165.87</v>
      </c>
    </row>
    <row r="97" s="1" customFormat="1" ht="15" customHeight="1" spans="1:10">
      <c r="A97" s="20">
        <v>91</v>
      </c>
      <c r="B97" s="20" t="s">
        <v>149</v>
      </c>
      <c r="C97" s="20" t="s">
        <v>178</v>
      </c>
      <c r="D97" s="21" t="s">
        <v>14</v>
      </c>
      <c r="E97" s="20" t="s">
        <v>179</v>
      </c>
      <c r="F97" s="20" t="s">
        <v>16</v>
      </c>
      <c r="G97" s="23">
        <f t="shared" si="4"/>
        <v>27.0796460176991</v>
      </c>
      <c r="H97" s="23">
        <v>30.6</v>
      </c>
      <c r="I97" s="21"/>
      <c r="J97" s="28">
        <f t="shared" si="3"/>
        <v>29.07</v>
      </c>
    </row>
    <row r="98" s="1" customFormat="1" ht="15" customHeight="1" spans="1:10">
      <c r="A98" s="20">
        <v>92</v>
      </c>
      <c r="B98" s="20" t="s">
        <v>149</v>
      </c>
      <c r="C98" s="20" t="s">
        <v>178</v>
      </c>
      <c r="D98" s="21" t="s">
        <v>14</v>
      </c>
      <c r="E98" s="20" t="s">
        <v>180</v>
      </c>
      <c r="F98" s="20" t="s">
        <v>16</v>
      </c>
      <c r="G98" s="23">
        <f t="shared" si="4"/>
        <v>41.9469026548673</v>
      </c>
      <c r="H98" s="23">
        <v>47.4</v>
      </c>
      <c r="I98" s="21"/>
      <c r="J98" s="28">
        <f t="shared" si="3"/>
        <v>45.03</v>
      </c>
    </row>
    <row r="99" s="1" customFormat="1" ht="15" customHeight="1" spans="1:10">
      <c r="A99" s="20">
        <v>93</v>
      </c>
      <c r="B99" s="20" t="s">
        <v>149</v>
      </c>
      <c r="C99" s="20" t="s">
        <v>178</v>
      </c>
      <c r="D99" s="21" t="s">
        <v>14</v>
      </c>
      <c r="E99" s="20" t="s">
        <v>181</v>
      </c>
      <c r="F99" s="20" t="s">
        <v>16</v>
      </c>
      <c r="G99" s="23">
        <f t="shared" si="4"/>
        <v>53.6283185840708</v>
      </c>
      <c r="H99" s="23">
        <v>60.6</v>
      </c>
      <c r="I99" s="21"/>
      <c r="J99" s="28">
        <f t="shared" si="3"/>
        <v>57.57</v>
      </c>
    </row>
    <row r="100" s="1" customFormat="1" ht="15" customHeight="1" spans="1:10">
      <c r="A100" s="20">
        <v>94</v>
      </c>
      <c r="B100" s="20" t="s">
        <v>149</v>
      </c>
      <c r="C100" s="20" t="s">
        <v>178</v>
      </c>
      <c r="D100" s="21" t="s">
        <v>14</v>
      </c>
      <c r="E100" s="20" t="s">
        <v>182</v>
      </c>
      <c r="F100" s="20" t="s">
        <v>16</v>
      </c>
      <c r="G100" s="23">
        <f t="shared" si="4"/>
        <v>129.380530973451</v>
      </c>
      <c r="H100" s="23">
        <v>146.2</v>
      </c>
      <c r="I100" s="21"/>
      <c r="J100" s="28">
        <f t="shared" si="3"/>
        <v>138.89</v>
      </c>
    </row>
    <row r="101" s="1" customFormat="1" ht="15" customHeight="1" spans="1:10">
      <c r="A101" s="20">
        <v>95</v>
      </c>
      <c r="B101" s="20" t="s">
        <v>149</v>
      </c>
      <c r="C101" s="20" t="s">
        <v>178</v>
      </c>
      <c r="D101" s="21" t="s">
        <v>14</v>
      </c>
      <c r="E101" s="20" t="s">
        <v>183</v>
      </c>
      <c r="F101" s="20" t="s">
        <v>16</v>
      </c>
      <c r="G101" s="23">
        <f t="shared" si="4"/>
        <v>164.601769911504</v>
      </c>
      <c r="H101" s="23">
        <v>186</v>
      </c>
      <c r="I101" s="21"/>
      <c r="J101" s="28">
        <f t="shared" si="3"/>
        <v>176.7</v>
      </c>
    </row>
    <row r="102" s="1" customFormat="1" ht="15" customHeight="1" spans="1:10">
      <c r="A102" s="20">
        <v>96</v>
      </c>
      <c r="B102" s="20" t="s">
        <v>149</v>
      </c>
      <c r="C102" s="20" t="s">
        <v>178</v>
      </c>
      <c r="D102" s="21" t="s">
        <v>14</v>
      </c>
      <c r="E102" s="20" t="s">
        <v>184</v>
      </c>
      <c r="F102" s="20" t="s">
        <v>16</v>
      </c>
      <c r="G102" s="23">
        <f t="shared" si="4"/>
        <v>67.6991150442478</v>
      </c>
      <c r="H102" s="23">
        <v>76.5</v>
      </c>
      <c r="I102" s="21"/>
      <c r="J102" s="28">
        <f t="shared" si="3"/>
        <v>72.675</v>
      </c>
    </row>
    <row r="103" s="1" customFormat="1" ht="15" customHeight="1" spans="1:10">
      <c r="A103" s="20">
        <v>97</v>
      </c>
      <c r="B103" s="20" t="s">
        <v>149</v>
      </c>
      <c r="C103" s="20" t="s">
        <v>178</v>
      </c>
      <c r="D103" s="21" t="s">
        <v>14</v>
      </c>
      <c r="E103" s="20" t="s">
        <v>185</v>
      </c>
      <c r="F103" s="20" t="s">
        <v>16</v>
      </c>
      <c r="G103" s="23">
        <f t="shared" si="4"/>
        <v>72.3893805309735</v>
      </c>
      <c r="H103" s="23">
        <v>81.8</v>
      </c>
      <c r="I103" s="21"/>
      <c r="J103" s="28">
        <f t="shared" si="3"/>
        <v>77.71</v>
      </c>
    </row>
    <row r="104" s="1" customFormat="1" ht="15" customHeight="1" spans="1:10">
      <c r="A104" s="20">
        <v>98</v>
      </c>
      <c r="B104" s="20" t="s">
        <v>149</v>
      </c>
      <c r="C104" s="20" t="s">
        <v>178</v>
      </c>
      <c r="D104" s="21" t="s">
        <v>14</v>
      </c>
      <c r="E104" s="20" t="s">
        <v>186</v>
      </c>
      <c r="F104" s="20" t="s">
        <v>16</v>
      </c>
      <c r="G104" s="23">
        <f t="shared" si="4"/>
        <v>79.4690265486726</v>
      </c>
      <c r="H104" s="23">
        <v>89.8</v>
      </c>
      <c r="I104" s="21"/>
      <c r="J104" s="28">
        <f t="shared" si="3"/>
        <v>85.31</v>
      </c>
    </row>
    <row r="105" s="1" customFormat="1" ht="15" customHeight="1" spans="1:10">
      <c r="A105" s="20">
        <v>99</v>
      </c>
      <c r="B105" s="20" t="s">
        <v>149</v>
      </c>
      <c r="C105" s="20" t="s">
        <v>178</v>
      </c>
      <c r="D105" s="21" t="s">
        <v>14</v>
      </c>
      <c r="E105" s="20" t="s">
        <v>187</v>
      </c>
      <c r="F105" s="20" t="s">
        <v>16</v>
      </c>
      <c r="G105" s="23">
        <f t="shared" si="4"/>
        <v>190.70796460177</v>
      </c>
      <c r="H105" s="23">
        <v>215.5</v>
      </c>
      <c r="I105" s="21"/>
      <c r="J105" s="28">
        <f t="shared" si="3"/>
        <v>204.725</v>
      </c>
    </row>
    <row r="106" s="1" customFormat="1" ht="15" customHeight="1" spans="1:10">
      <c r="A106" s="20">
        <v>100</v>
      </c>
      <c r="B106" s="20" t="s">
        <v>149</v>
      </c>
      <c r="C106" s="20" t="s">
        <v>178</v>
      </c>
      <c r="D106" s="21" t="s">
        <v>14</v>
      </c>
      <c r="E106" s="20" t="s">
        <v>188</v>
      </c>
      <c r="F106" s="20" t="s">
        <v>16</v>
      </c>
      <c r="G106" s="23">
        <f t="shared" si="4"/>
        <v>233.008849557522</v>
      </c>
      <c r="H106" s="23">
        <v>263.3</v>
      </c>
      <c r="I106" s="21"/>
      <c r="J106" s="28">
        <f t="shared" si="3"/>
        <v>250.135</v>
      </c>
    </row>
    <row r="107" s="1" customFormat="1" ht="15" customHeight="1" spans="1:10">
      <c r="A107" s="20">
        <v>101</v>
      </c>
      <c r="B107" s="20" t="s">
        <v>149</v>
      </c>
      <c r="C107" s="20" t="s">
        <v>189</v>
      </c>
      <c r="D107" s="21" t="s">
        <v>14</v>
      </c>
      <c r="E107" s="31" t="s">
        <v>190</v>
      </c>
      <c r="F107" s="20" t="s">
        <v>16</v>
      </c>
      <c r="G107" s="23">
        <f t="shared" si="4"/>
        <v>88.8495575221239</v>
      </c>
      <c r="H107" s="23">
        <v>100.4</v>
      </c>
      <c r="I107" s="21"/>
      <c r="J107" s="28">
        <f t="shared" si="3"/>
        <v>95.38</v>
      </c>
    </row>
    <row r="108" s="1" customFormat="1" ht="15" customHeight="1" spans="1:10">
      <c r="A108" s="20">
        <v>102</v>
      </c>
      <c r="B108" s="20" t="s">
        <v>149</v>
      </c>
      <c r="C108" s="20" t="s">
        <v>191</v>
      </c>
      <c r="D108" s="21" t="s">
        <v>14</v>
      </c>
      <c r="E108" s="31" t="s">
        <v>192</v>
      </c>
      <c r="F108" s="20" t="s">
        <v>16</v>
      </c>
      <c r="G108" s="23">
        <f t="shared" si="4"/>
        <v>161.769911504425</v>
      </c>
      <c r="H108" s="23">
        <v>182.8</v>
      </c>
      <c r="I108" s="21"/>
      <c r="J108" s="28">
        <f t="shared" si="3"/>
        <v>173.66</v>
      </c>
    </row>
    <row r="109" s="1" customFormat="1" ht="15" customHeight="1" spans="1:10">
      <c r="A109" s="20">
        <v>103</v>
      </c>
      <c r="B109" s="20" t="s">
        <v>149</v>
      </c>
      <c r="C109" s="20" t="s">
        <v>189</v>
      </c>
      <c r="D109" s="21" t="s">
        <v>14</v>
      </c>
      <c r="E109" s="31" t="s">
        <v>193</v>
      </c>
      <c r="F109" s="20" t="s">
        <v>16</v>
      </c>
      <c r="G109" s="23">
        <f t="shared" si="4"/>
        <v>100.619469026549</v>
      </c>
      <c r="H109" s="23">
        <v>113.7</v>
      </c>
      <c r="I109" s="21"/>
      <c r="J109" s="28">
        <f t="shared" si="3"/>
        <v>108.015</v>
      </c>
    </row>
    <row r="110" s="1" customFormat="1" ht="15" customHeight="1" spans="1:10">
      <c r="A110" s="20">
        <v>104</v>
      </c>
      <c r="B110" s="20" t="s">
        <v>149</v>
      </c>
      <c r="C110" s="20" t="s">
        <v>191</v>
      </c>
      <c r="D110" s="21" t="s">
        <v>14</v>
      </c>
      <c r="E110" s="20" t="s">
        <v>194</v>
      </c>
      <c r="F110" s="20" t="s">
        <v>16</v>
      </c>
      <c r="G110" s="23">
        <f t="shared" si="4"/>
        <v>178.230088495575</v>
      </c>
      <c r="H110" s="23">
        <v>201.4</v>
      </c>
      <c r="I110" s="21"/>
      <c r="J110" s="28">
        <f t="shared" si="3"/>
        <v>191.33</v>
      </c>
    </row>
    <row r="111" s="1" customFormat="1" ht="15" customHeight="1" spans="1:10">
      <c r="A111" s="20">
        <v>105</v>
      </c>
      <c r="B111" s="20" t="s">
        <v>149</v>
      </c>
      <c r="C111" s="20" t="s">
        <v>189</v>
      </c>
      <c r="D111" s="21" t="s">
        <v>14</v>
      </c>
      <c r="E111" s="20" t="s">
        <v>195</v>
      </c>
      <c r="F111" s="20" t="s">
        <v>16</v>
      </c>
      <c r="G111" s="23">
        <f t="shared" si="4"/>
        <v>110.088495575221</v>
      </c>
      <c r="H111" s="23">
        <v>124.4</v>
      </c>
      <c r="I111" s="21"/>
      <c r="J111" s="28">
        <f t="shared" si="3"/>
        <v>118.18</v>
      </c>
    </row>
    <row r="112" s="1" customFormat="1" ht="15" customHeight="1" spans="1:10">
      <c r="A112" s="20">
        <v>106</v>
      </c>
      <c r="B112" s="20" t="s">
        <v>149</v>
      </c>
      <c r="C112" s="20" t="s">
        <v>191</v>
      </c>
      <c r="D112" s="21" t="s">
        <v>14</v>
      </c>
      <c r="E112" s="20" t="s">
        <v>196</v>
      </c>
      <c r="F112" s="20" t="s">
        <v>16</v>
      </c>
      <c r="G112" s="23">
        <f t="shared" si="4"/>
        <v>197.079646017699</v>
      </c>
      <c r="H112" s="23">
        <v>222.7</v>
      </c>
      <c r="I112" s="21"/>
      <c r="J112" s="28">
        <f t="shared" si="3"/>
        <v>211.565</v>
      </c>
    </row>
    <row r="113" s="1" customFormat="1" ht="15" customHeight="1" spans="1:10">
      <c r="A113" s="20">
        <v>107</v>
      </c>
      <c r="B113" s="20" t="s">
        <v>149</v>
      </c>
      <c r="C113" s="20" t="s">
        <v>178</v>
      </c>
      <c r="D113" s="21" t="s">
        <v>14</v>
      </c>
      <c r="E113" s="20" t="s">
        <v>197</v>
      </c>
      <c r="F113" s="20" t="s">
        <v>16</v>
      </c>
      <c r="G113" s="23">
        <f t="shared" si="4"/>
        <v>108.141592920354</v>
      </c>
      <c r="H113" s="23">
        <v>122.2</v>
      </c>
      <c r="I113" s="21"/>
      <c r="J113" s="28">
        <f t="shared" si="3"/>
        <v>116.09</v>
      </c>
    </row>
    <row r="114" s="1" customFormat="1" ht="15" customHeight="1" spans="1:10">
      <c r="A114" s="20">
        <v>108</v>
      </c>
      <c r="B114" s="20" t="s">
        <v>149</v>
      </c>
      <c r="C114" s="20" t="s">
        <v>178</v>
      </c>
      <c r="D114" s="21" t="s">
        <v>14</v>
      </c>
      <c r="E114" s="20" t="s">
        <v>198</v>
      </c>
      <c r="F114" s="20" t="s">
        <v>16</v>
      </c>
      <c r="G114" s="23">
        <f t="shared" si="4"/>
        <v>112.920353982301</v>
      </c>
      <c r="H114" s="23">
        <v>127.6</v>
      </c>
      <c r="I114" s="21"/>
      <c r="J114" s="28">
        <f t="shared" si="3"/>
        <v>121.22</v>
      </c>
    </row>
    <row r="115" s="1" customFormat="1" ht="15" customHeight="1" spans="1:10">
      <c r="A115" s="20">
        <v>109</v>
      </c>
      <c r="B115" s="20" t="s">
        <v>149</v>
      </c>
      <c r="C115" s="20" t="s">
        <v>178</v>
      </c>
      <c r="D115" s="21" t="s">
        <v>14</v>
      </c>
      <c r="E115" s="20" t="s">
        <v>199</v>
      </c>
      <c r="F115" s="20" t="s">
        <v>16</v>
      </c>
      <c r="G115" s="23">
        <f t="shared" si="4"/>
        <v>117.610619469027</v>
      </c>
      <c r="H115" s="23">
        <v>132.9</v>
      </c>
      <c r="I115" s="21"/>
      <c r="J115" s="28">
        <f t="shared" si="3"/>
        <v>126.255</v>
      </c>
    </row>
    <row r="116" s="1" customFormat="1" ht="15" customHeight="1" spans="1:10">
      <c r="A116" s="20">
        <v>110</v>
      </c>
      <c r="B116" s="20" t="s">
        <v>149</v>
      </c>
      <c r="C116" s="20" t="s">
        <v>200</v>
      </c>
      <c r="D116" s="21" t="s">
        <v>14</v>
      </c>
      <c r="E116" s="20" t="s">
        <v>201</v>
      </c>
      <c r="F116" s="20" t="s">
        <v>16</v>
      </c>
      <c r="G116" s="23">
        <f t="shared" si="4"/>
        <v>145.486725663717</v>
      </c>
      <c r="H116" s="23">
        <v>164.4</v>
      </c>
      <c r="I116" s="21"/>
      <c r="J116" s="28">
        <f t="shared" si="3"/>
        <v>156.18</v>
      </c>
    </row>
    <row r="117" s="1" customFormat="1" ht="15" customHeight="1" spans="1:10">
      <c r="A117" s="20">
        <v>111</v>
      </c>
      <c r="B117" s="20" t="s">
        <v>149</v>
      </c>
      <c r="C117" s="20" t="s">
        <v>200</v>
      </c>
      <c r="D117" s="21" t="s">
        <v>14</v>
      </c>
      <c r="E117" s="20" t="s">
        <v>202</v>
      </c>
      <c r="F117" s="20" t="s">
        <v>16</v>
      </c>
      <c r="G117" s="23">
        <f t="shared" si="4"/>
        <v>131.681415929204</v>
      </c>
      <c r="H117" s="23">
        <v>148.8</v>
      </c>
      <c r="I117" s="21"/>
      <c r="J117" s="28">
        <f t="shared" si="3"/>
        <v>141.36</v>
      </c>
    </row>
    <row r="118" s="1" customFormat="1" ht="15" customHeight="1" spans="1:10">
      <c r="A118" s="20">
        <v>112</v>
      </c>
      <c r="B118" s="20" t="s">
        <v>149</v>
      </c>
      <c r="C118" s="20" t="s">
        <v>200</v>
      </c>
      <c r="D118" s="21" t="s">
        <v>14</v>
      </c>
      <c r="E118" s="20" t="s">
        <v>203</v>
      </c>
      <c r="F118" s="20" t="s">
        <v>16</v>
      </c>
      <c r="G118" s="23">
        <f t="shared" si="4"/>
        <v>127.787610619469</v>
      </c>
      <c r="H118" s="23">
        <v>144.4</v>
      </c>
      <c r="I118" s="21"/>
      <c r="J118" s="28">
        <f t="shared" si="3"/>
        <v>137.18</v>
      </c>
    </row>
    <row r="119" s="1" customFormat="1" ht="15" customHeight="1" spans="1:10">
      <c r="A119" s="20">
        <v>113</v>
      </c>
      <c r="B119" s="20" t="s">
        <v>149</v>
      </c>
      <c r="C119" s="20" t="s">
        <v>200</v>
      </c>
      <c r="D119" s="21" t="s">
        <v>14</v>
      </c>
      <c r="E119" s="20" t="s">
        <v>204</v>
      </c>
      <c r="F119" s="20" t="s">
        <v>16</v>
      </c>
      <c r="G119" s="23">
        <f t="shared" si="4"/>
        <v>440.70796460177</v>
      </c>
      <c r="H119" s="23">
        <v>498</v>
      </c>
      <c r="I119" s="21"/>
      <c r="J119" s="28">
        <f t="shared" si="3"/>
        <v>473.1</v>
      </c>
    </row>
    <row r="120" s="1" customFormat="1" ht="15" customHeight="1" spans="1:10">
      <c r="A120" s="20">
        <v>114</v>
      </c>
      <c r="B120" s="20" t="s">
        <v>149</v>
      </c>
      <c r="C120" s="20" t="s">
        <v>200</v>
      </c>
      <c r="D120" s="21" t="s">
        <v>14</v>
      </c>
      <c r="E120" s="20" t="s">
        <v>205</v>
      </c>
      <c r="F120" s="20" t="s">
        <v>16</v>
      </c>
      <c r="G120" s="23">
        <f t="shared" si="4"/>
        <v>546.637168141593</v>
      </c>
      <c r="H120" s="23">
        <v>617.7</v>
      </c>
      <c r="I120" s="21"/>
      <c r="J120" s="28">
        <f t="shared" si="3"/>
        <v>586.815</v>
      </c>
    </row>
    <row r="121" s="1" customFormat="1" ht="15" customHeight="1" spans="1:10">
      <c r="A121" s="20">
        <v>115</v>
      </c>
      <c r="B121" s="20" t="s">
        <v>149</v>
      </c>
      <c r="C121" s="20" t="s">
        <v>200</v>
      </c>
      <c r="D121" s="21" t="s">
        <v>14</v>
      </c>
      <c r="E121" s="20" t="s">
        <v>206</v>
      </c>
      <c r="F121" s="20" t="s">
        <v>16</v>
      </c>
      <c r="G121" s="23">
        <f t="shared" ref="G121:G157" si="5">H121/1.13</f>
        <v>716.106194690266</v>
      </c>
      <c r="H121" s="23">
        <v>809.2</v>
      </c>
      <c r="I121" s="21"/>
      <c r="J121" s="28">
        <f t="shared" si="3"/>
        <v>768.74</v>
      </c>
    </row>
    <row r="122" s="1" customFormat="1" ht="15" customHeight="1" spans="1:10">
      <c r="A122" s="20">
        <v>116</v>
      </c>
      <c r="B122" s="20" t="s">
        <v>149</v>
      </c>
      <c r="C122" s="20" t="s">
        <v>200</v>
      </c>
      <c r="D122" s="21" t="s">
        <v>14</v>
      </c>
      <c r="E122" s="20" t="s">
        <v>207</v>
      </c>
      <c r="F122" s="20" t="s">
        <v>16</v>
      </c>
      <c r="G122" s="23">
        <f t="shared" si="5"/>
        <v>864.424778761062</v>
      </c>
      <c r="H122" s="23">
        <v>976.8</v>
      </c>
      <c r="I122" s="21"/>
      <c r="J122" s="28">
        <f t="shared" si="3"/>
        <v>927.96</v>
      </c>
    </row>
    <row r="123" s="1" customFormat="1" ht="15" customHeight="1" spans="1:10">
      <c r="A123" s="20">
        <v>117</v>
      </c>
      <c r="B123" s="20" t="s">
        <v>208</v>
      </c>
      <c r="C123" s="20" t="s">
        <v>209</v>
      </c>
      <c r="D123" s="21" t="s">
        <v>14</v>
      </c>
      <c r="E123" s="20" t="s">
        <v>210</v>
      </c>
      <c r="F123" s="20" t="s">
        <v>16</v>
      </c>
      <c r="G123" s="23">
        <f t="shared" si="5"/>
        <v>127.079646017699</v>
      </c>
      <c r="H123" s="23">
        <v>143.6</v>
      </c>
      <c r="I123" s="21"/>
      <c r="J123" s="28">
        <f t="shared" si="3"/>
        <v>136.42</v>
      </c>
    </row>
    <row r="124" s="1" customFormat="1" ht="15" customHeight="1" spans="1:10">
      <c r="A124" s="20">
        <v>118</v>
      </c>
      <c r="B124" s="20" t="s">
        <v>208</v>
      </c>
      <c r="C124" s="20" t="s">
        <v>209</v>
      </c>
      <c r="D124" s="21" t="s">
        <v>14</v>
      </c>
      <c r="E124" s="20" t="s">
        <v>211</v>
      </c>
      <c r="F124" s="20" t="s">
        <v>16</v>
      </c>
      <c r="G124" s="23">
        <f t="shared" si="5"/>
        <v>110.70796460177</v>
      </c>
      <c r="H124" s="23">
        <v>125.1</v>
      </c>
      <c r="I124" s="21"/>
      <c r="J124" s="28">
        <f t="shared" si="3"/>
        <v>118.845</v>
      </c>
    </row>
    <row r="125" s="1" customFormat="1" ht="15" customHeight="1" spans="1:10">
      <c r="A125" s="20">
        <v>119</v>
      </c>
      <c r="B125" s="20" t="s">
        <v>208</v>
      </c>
      <c r="C125" s="20" t="s">
        <v>209</v>
      </c>
      <c r="D125" s="21" t="s">
        <v>14</v>
      </c>
      <c r="E125" s="20" t="s">
        <v>212</v>
      </c>
      <c r="F125" s="20" t="s">
        <v>16</v>
      </c>
      <c r="G125" s="23">
        <f t="shared" si="5"/>
        <v>100.619469026549</v>
      </c>
      <c r="H125" s="23">
        <v>113.7</v>
      </c>
      <c r="I125" s="21"/>
      <c r="J125" s="28">
        <f t="shared" si="3"/>
        <v>108.015</v>
      </c>
    </row>
    <row r="126" s="1" customFormat="1" ht="15" customHeight="1" spans="1:10">
      <c r="A126" s="20">
        <v>120</v>
      </c>
      <c r="B126" s="20" t="s">
        <v>208</v>
      </c>
      <c r="C126" s="20" t="s">
        <v>209</v>
      </c>
      <c r="D126" s="21" t="s">
        <v>14</v>
      </c>
      <c r="E126" s="20" t="s">
        <v>213</v>
      </c>
      <c r="F126" s="20" t="s">
        <v>16</v>
      </c>
      <c r="G126" s="23">
        <f t="shared" si="5"/>
        <v>579.646017699115</v>
      </c>
      <c r="H126" s="23">
        <v>655</v>
      </c>
      <c r="I126" s="21"/>
      <c r="J126" s="28">
        <f t="shared" si="3"/>
        <v>622.25</v>
      </c>
    </row>
    <row r="127" s="1" customFormat="1" ht="15" customHeight="1" spans="1:10">
      <c r="A127" s="20">
        <v>121</v>
      </c>
      <c r="B127" s="20" t="s">
        <v>214</v>
      </c>
      <c r="C127" s="20" t="s">
        <v>215</v>
      </c>
      <c r="D127" s="21" t="s">
        <v>14</v>
      </c>
      <c r="E127" s="20" t="s">
        <v>216</v>
      </c>
      <c r="F127" s="20" t="s">
        <v>16</v>
      </c>
      <c r="G127" s="23">
        <f t="shared" si="5"/>
        <v>17.0796460176991</v>
      </c>
      <c r="H127" s="23">
        <v>19.3</v>
      </c>
      <c r="I127" s="21"/>
      <c r="J127" s="28">
        <f t="shared" si="3"/>
        <v>18.335</v>
      </c>
    </row>
    <row r="128" s="1" customFormat="1" ht="15" customHeight="1" spans="1:10">
      <c r="A128" s="20">
        <v>122</v>
      </c>
      <c r="B128" s="20" t="s">
        <v>214</v>
      </c>
      <c r="C128" s="20" t="s">
        <v>215</v>
      </c>
      <c r="D128" s="21" t="s">
        <v>14</v>
      </c>
      <c r="E128" s="20" t="s">
        <v>217</v>
      </c>
      <c r="F128" s="20" t="s">
        <v>16</v>
      </c>
      <c r="G128" s="23">
        <f t="shared" si="5"/>
        <v>18.0530973451327</v>
      </c>
      <c r="H128" s="23">
        <v>20.4</v>
      </c>
      <c r="I128" s="21"/>
      <c r="J128" s="28">
        <f t="shared" si="3"/>
        <v>19.38</v>
      </c>
    </row>
    <row r="129" s="1" customFormat="1" ht="15" customHeight="1" spans="1:10">
      <c r="A129" s="20">
        <v>123</v>
      </c>
      <c r="B129" s="20" t="s">
        <v>214</v>
      </c>
      <c r="C129" s="20" t="s">
        <v>215</v>
      </c>
      <c r="D129" s="21" t="s">
        <v>14</v>
      </c>
      <c r="E129" s="33" t="s">
        <v>218</v>
      </c>
      <c r="F129" s="20" t="s">
        <v>16</v>
      </c>
      <c r="G129" s="23">
        <f t="shared" si="5"/>
        <v>19.1150442477876</v>
      </c>
      <c r="H129" s="23">
        <v>21.6</v>
      </c>
      <c r="I129" s="21"/>
      <c r="J129" s="28">
        <f t="shared" si="3"/>
        <v>20.52</v>
      </c>
    </row>
    <row r="130" s="1" customFormat="1" ht="15" customHeight="1" spans="1:10">
      <c r="A130" s="20">
        <v>124</v>
      </c>
      <c r="B130" s="20" t="s">
        <v>214</v>
      </c>
      <c r="C130" s="20" t="s">
        <v>215</v>
      </c>
      <c r="D130" s="21" t="s">
        <v>14</v>
      </c>
      <c r="E130" s="20" t="s">
        <v>219</v>
      </c>
      <c r="F130" s="20" t="s">
        <v>16</v>
      </c>
      <c r="G130" s="23">
        <f t="shared" si="5"/>
        <v>20.0884955752212</v>
      </c>
      <c r="H130" s="23">
        <v>22.7</v>
      </c>
      <c r="I130" s="21"/>
      <c r="J130" s="28">
        <f t="shared" si="3"/>
        <v>21.565</v>
      </c>
    </row>
    <row r="131" s="1" customFormat="1" ht="15" customHeight="1" spans="1:10">
      <c r="A131" s="20">
        <v>125</v>
      </c>
      <c r="B131" s="20" t="s">
        <v>214</v>
      </c>
      <c r="C131" s="20" t="s">
        <v>220</v>
      </c>
      <c r="D131" s="21" t="s">
        <v>14</v>
      </c>
      <c r="E131" s="20" t="s">
        <v>221</v>
      </c>
      <c r="F131" s="20" t="s">
        <v>16</v>
      </c>
      <c r="G131" s="23">
        <f t="shared" si="5"/>
        <v>153.893805309735</v>
      </c>
      <c r="H131" s="23">
        <v>173.9</v>
      </c>
      <c r="I131" s="21"/>
      <c r="J131" s="28">
        <f t="shared" si="3"/>
        <v>165.205</v>
      </c>
    </row>
    <row r="132" s="1" customFormat="1" ht="15" customHeight="1" spans="1:10">
      <c r="A132" s="20">
        <v>126</v>
      </c>
      <c r="B132" s="20" t="s">
        <v>214</v>
      </c>
      <c r="C132" s="20" t="s">
        <v>220</v>
      </c>
      <c r="D132" s="21" t="s">
        <v>14</v>
      </c>
      <c r="E132" s="20" t="s">
        <v>222</v>
      </c>
      <c r="F132" s="20" t="s">
        <v>16</v>
      </c>
      <c r="G132" s="23">
        <f t="shared" si="5"/>
        <v>189.380530973451</v>
      </c>
      <c r="H132" s="23">
        <v>214</v>
      </c>
      <c r="I132" s="21"/>
      <c r="J132" s="28">
        <f t="shared" si="3"/>
        <v>203.3</v>
      </c>
    </row>
    <row r="133" s="1" customFormat="1" ht="15" customHeight="1" spans="1:10">
      <c r="A133" s="20">
        <v>127</v>
      </c>
      <c r="B133" s="20" t="s">
        <v>223</v>
      </c>
      <c r="C133" s="20" t="s">
        <v>224</v>
      </c>
      <c r="D133" s="21" t="s">
        <v>14</v>
      </c>
      <c r="E133" s="20" t="s">
        <v>225</v>
      </c>
      <c r="F133" s="20" t="s">
        <v>16</v>
      </c>
      <c r="G133" s="23">
        <f t="shared" si="5"/>
        <v>94.6017699115044</v>
      </c>
      <c r="H133" s="23">
        <v>106.9</v>
      </c>
      <c r="I133" s="21"/>
      <c r="J133" s="28">
        <f t="shared" si="3"/>
        <v>101.555</v>
      </c>
    </row>
    <row r="134" s="1" customFormat="1" ht="15" customHeight="1" spans="1:10">
      <c r="A134" s="20">
        <v>128</v>
      </c>
      <c r="B134" s="20" t="s">
        <v>223</v>
      </c>
      <c r="C134" s="20" t="s">
        <v>226</v>
      </c>
      <c r="D134" s="21" t="s">
        <v>14</v>
      </c>
      <c r="E134" s="20" t="s">
        <v>227</v>
      </c>
      <c r="F134" s="20" t="s">
        <v>16</v>
      </c>
      <c r="G134" s="23">
        <f t="shared" si="5"/>
        <v>150.973451327434</v>
      </c>
      <c r="H134" s="23">
        <v>170.6</v>
      </c>
      <c r="I134" s="21"/>
      <c r="J134" s="28">
        <f t="shared" si="3"/>
        <v>162.07</v>
      </c>
    </row>
    <row r="135" s="1" customFormat="1" ht="15" customHeight="1" spans="1:10">
      <c r="A135" s="20">
        <v>129</v>
      </c>
      <c r="B135" s="20" t="s">
        <v>223</v>
      </c>
      <c r="C135" s="20" t="s">
        <v>228</v>
      </c>
      <c r="D135" s="21" t="s">
        <v>14</v>
      </c>
      <c r="E135" s="20" t="s">
        <v>229</v>
      </c>
      <c r="F135" s="20" t="s">
        <v>16</v>
      </c>
      <c r="G135" s="23">
        <f t="shared" si="5"/>
        <v>171.061946902655</v>
      </c>
      <c r="H135" s="23">
        <v>193.3</v>
      </c>
      <c r="I135" s="21"/>
      <c r="J135" s="28">
        <f t="shared" si="3"/>
        <v>183.635</v>
      </c>
    </row>
    <row r="136" s="1" customFormat="1" ht="15" customHeight="1" spans="1:10">
      <c r="A136" s="20">
        <v>130</v>
      </c>
      <c r="B136" s="20" t="s">
        <v>223</v>
      </c>
      <c r="C136" s="20" t="s">
        <v>230</v>
      </c>
      <c r="D136" s="21" t="s">
        <v>14</v>
      </c>
      <c r="E136" s="20" t="s">
        <v>231</v>
      </c>
      <c r="F136" s="20" t="s">
        <v>16</v>
      </c>
      <c r="G136" s="23">
        <f t="shared" si="5"/>
        <v>209.380530973451</v>
      </c>
      <c r="H136" s="23">
        <v>236.6</v>
      </c>
      <c r="I136" s="21"/>
      <c r="J136" s="28">
        <f t="shared" ref="J136:J199" si="6">H136*0.95</f>
        <v>224.77</v>
      </c>
    </row>
    <row r="137" s="1" customFormat="1" ht="15" customHeight="1" spans="1:10">
      <c r="A137" s="20">
        <v>131</v>
      </c>
      <c r="B137" s="20" t="s">
        <v>223</v>
      </c>
      <c r="C137" s="20" t="s">
        <v>232</v>
      </c>
      <c r="D137" s="21" t="s">
        <v>14</v>
      </c>
      <c r="E137" s="20" t="s">
        <v>233</v>
      </c>
      <c r="F137" s="20" t="s">
        <v>16</v>
      </c>
      <c r="G137" s="23">
        <f t="shared" si="5"/>
        <v>432.743362831858</v>
      </c>
      <c r="H137" s="23">
        <v>489</v>
      </c>
      <c r="I137" s="21"/>
      <c r="J137" s="28">
        <f t="shared" si="6"/>
        <v>464.55</v>
      </c>
    </row>
    <row r="138" s="1" customFormat="1" ht="15" customHeight="1" spans="1:10">
      <c r="A138" s="20">
        <v>132</v>
      </c>
      <c r="B138" s="20" t="s">
        <v>223</v>
      </c>
      <c r="C138" s="20" t="s">
        <v>234</v>
      </c>
      <c r="D138" s="21" t="s">
        <v>14</v>
      </c>
      <c r="E138" s="20" t="s">
        <v>235</v>
      </c>
      <c r="F138" s="20" t="s">
        <v>16</v>
      </c>
      <c r="G138" s="23">
        <f t="shared" si="5"/>
        <v>185.132743362832</v>
      </c>
      <c r="H138" s="23">
        <v>209.2</v>
      </c>
      <c r="I138" s="21"/>
      <c r="J138" s="28">
        <f t="shared" si="6"/>
        <v>198.74</v>
      </c>
    </row>
    <row r="139" s="1" customFormat="1" ht="15" customHeight="1" spans="1:10">
      <c r="A139" s="20">
        <v>133</v>
      </c>
      <c r="B139" s="20" t="s">
        <v>223</v>
      </c>
      <c r="C139" s="20" t="s">
        <v>236</v>
      </c>
      <c r="D139" s="21" t="s">
        <v>14</v>
      </c>
      <c r="E139" s="20" t="s">
        <v>237</v>
      </c>
      <c r="F139" s="20" t="s">
        <v>16</v>
      </c>
      <c r="G139" s="23">
        <f t="shared" si="5"/>
        <v>194.867256637168</v>
      </c>
      <c r="H139" s="23">
        <v>220.2</v>
      </c>
      <c r="I139" s="21"/>
      <c r="J139" s="28">
        <f t="shared" si="6"/>
        <v>209.19</v>
      </c>
    </row>
    <row r="140" s="1" customFormat="1" ht="15" customHeight="1" spans="1:10">
      <c r="A140" s="20">
        <v>134</v>
      </c>
      <c r="B140" s="20" t="s">
        <v>223</v>
      </c>
      <c r="C140" s="20" t="s">
        <v>238</v>
      </c>
      <c r="D140" s="21" t="s">
        <v>14</v>
      </c>
      <c r="E140" s="20" t="s">
        <v>239</v>
      </c>
      <c r="F140" s="20" t="s">
        <v>16</v>
      </c>
      <c r="G140" s="23">
        <f t="shared" si="5"/>
        <v>224.601769911504</v>
      </c>
      <c r="H140" s="23">
        <v>253.8</v>
      </c>
      <c r="I140" s="21"/>
      <c r="J140" s="28">
        <f t="shared" si="6"/>
        <v>241.11</v>
      </c>
    </row>
    <row r="141" s="1" customFormat="1" ht="15" customHeight="1" spans="1:10">
      <c r="A141" s="20">
        <v>135</v>
      </c>
      <c r="B141" s="20" t="s">
        <v>223</v>
      </c>
      <c r="C141" s="20" t="s">
        <v>240</v>
      </c>
      <c r="D141" s="21" t="s">
        <v>14</v>
      </c>
      <c r="E141" s="20" t="s">
        <v>241</v>
      </c>
      <c r="F141" s="20" t="s">
        <v>16</v>
      </c>
      <c r="G141" s="23">
        <f t="shared" si="5"/>
        <v>258.495575221239</v>
      </c>
      <c r="H141" s="23">
        <v>292.1</v>
      </c>
      <c r="I141" s="21"/>
      <c r="J141" s="28">
        <f t="shared" si="6"/>
        <v>277.495</v>
      </c>
    </row>
    <row r="142" s="1" customFormat="1" ht="15" customHeight="1" spans="1:10">
      <c r="A142" s="20">
        <v>136</v>
      </c>
      <c r="B142" s="20" t="s">
        <v>223</v>
      </c>
      <c r="C142" s="20" t="s">
        <v>234</v>
      </c>
      <c r="D142" s="21" t="s">
        <v>14</v>
      </c>
      <c r="E142" s="20" t="s">
        <v>242</v>
      </c>
      <c r="F142" s="20" t="s">
        <v>16</v>
      </c>
      <c r="G142" s="32">
        <v>165.9</v>
      </c>
      <c r="H142" s="23">
        <v>178.1</v>
      </c>
      <c r="I142" s="21"/>
      <c r="J142" s="28">
        <f t="shared" si="6"/>
        <v>169.195</v>
      </c>
    </row>
    <row r="143" s="1" customFormat="1" ht="15" customHeight="1" spans="1:10">
      <c r="A143" s="20">
        <v>137</v>
      </c>
      <c r="B143" s="20" t="s">
        <v>223</v>
      </c>
      <c r="C143" s="20" t="s">
        <v>234</v>
      </c>
      <c r="D143" s="21" t="s">
        <v>14</v>
      </c>
      <c r="E143" s="20" t="s">
        <v>243</v>
      </c>
      <c r="F143" s="20" t="s">
        <v>16</v>
      </c>
      <c r="G143" s="32">
        <v>186.9</v>
      </c>
      <c r="H143" s="23">
        <v>200.6</v>
      </c>
      <c r="I143" s="21"/>
      <c r="J143" s="28">
        <f t="shared" si="6"/>
        <v>190.57</v>
      </c>
    </row>
    <row r="144" s="1" customFormat="1" ht="15" customHeight="1" spans="1:10">
      <c r="A144" s="20">
        <v>138</v>
      </c>
      <c r="B144" s="20" t="s">
        <v>223</v>
      </c>
      <c r="C144" s="20" t="s">
        <v>236</v>
      </c>
      <c r="D144" s="21" t="s">
        <v>14</v>
      </c>
      <c r="E144" s="20" t="s">
        <v>244</v>
      </c>
      <c r="F144" s="20" t="s">
        <v>16</v>
      </c>
      <c r="G144" s="32">
        <v>199.5</v>
      </c>
      <c r="H144" s="23">
        <v>214.1</v>
      </c>
      <c r="I144" s="21"/>
      <c r="J144" s="28">
        <f t="shared" si="6"/>
        <v>203.395</v>
      </c>
    </row>
    <row r="145" s="1" customFormat="1" ht="15" customHeight="1" spans="1:10">
      <c r="A145" s="20">
        <v>139</v>
      </c>
      <c r="B145" s="20" t="s">
        <v>223</v>
      </c>
      <c r="C145" s="20" t="s">
        <v>238</v>
      </c>
      <c r="D145" s="21" t="s">
        <v>14</v>
      </c>
      <c r="E145" s="20" t="s">
        <v>245</v>
      </c>
      <c r="F145" s="20" t="s">
        <v>16</v>
      </c>
      <c r="G145" s="32">
        <v>220.5</v>
      </c>
      <c r="H145" s="23">
        <v>236.7</v>
      </c>
      <c r="I145" s="21"/>
      <c r="J145" s="28">
        <f t="shared" si="6"/>
        <v>224.865</v>
      </c>
    </row>
    <row r="146" s="1" customFormat="1" ht="15" customHeight="1" spans="1:10">
      <c r="A146" s="20">
        <v>140</v>
      </c>
      <c r="B146" s="20" t="s">
        <v>223</v>
      </c>
      <c r="C146" s="20" t="s">
        <v>240</v>
      </c>
      <c r="D146" s="21" t="s">
        <v>14</v>
      </c>
      <c r="E146" s="20" t="s">
        <v>246</v>
      </c>
      <c r="F146" s="20" t="s">
        <v>16</v>
      </c>
      <c r="G146" s="32">
        <v>241.5</v>
      </c>
      <c r="H146" s="23">
        <v>259.3</v>
      </c>
      <c r="I146" s="21"/>
      <c r="J146" s="28">
        <f t="shared" si="6"/>
        <v>246.335</v>
      </c>
    </row>
    <row r="147" s="1" customFormat="1" ht="15" customHeight="1" spans="1:10">
      <c r="A147" s="20">
        <v>141</v>
      </c>
      <c r="B147" s="20" t="s">
        <v>247</v>
      </c>
      <c r="C147" s="20" t="s">
        <v>248</v>
      </c>
      <c r="D147" s="21" t="s">
        <v>14</v>
      </c>
      <c r="E147" s="20" t="s">
        <v>249</v>
      </c>
      <c r="F147" s="20" t="s">
        <v>16</v>
      </c>
      <c r="G147" s="23">
        <f t="shared" si="5"/>
        <v>1309.73451327434</v>
      </c>
      <c r="H147" s="23">
        <v>1480</v>
      </c>
      <c r="I147" s="21"/>
      <c r="J147" s="28">
        <f t="shared" si="6"/>
        <v>1406</v>
      </c>
    </row>
    <row r="148" s="1" customFormat="1" ht="15" customHeight="1" spans="1:10">
      <c r="A148" s="20">
        <v>142</v>
      </c>
      <c r="B148" s="20" t="s">
        <v>247</v>
      </c>
      <c r="C148" s="20" t="s">
        <v>248</v>
      </c>
      <c r="D148" s="21" t="s">
        <v>14</v>
      </c>
      <c r="E148" s="20" t="s">
        <v>250</v>
      </c>
      <c r="F148" s="20" t="s">
        <v>16</v>
      </c>
      <c r="G148" s="23">
        <f t="shared" si="5"/>
        <v>1221.2389380531</v>
      </c>
      <c r="H148" s="23">
        <v>1380</v>
      </c>
      <c r="I148" s="21"/>
      <c r="J148" s="28">
        <f t="shared" si="6"/>
        <v>1311</v>
      </c>
    </row>
    <row r="149" s="1" customFormat="1" ht="15" customHeight="1" spans="1:10">
      <c r="A149" s="20">
        <v>143</v>
      </c>
      <c r="B149" s="20" t="s">
        <v>247</v>
      </c>
      <c r="C149" s="20" t="s">
        <v>248</v>
      </c>
      <c r="D149" s="21" t="s">
        <v>14</v>
      </c>
      <c r="E149" s="20" t="s">
        <v>251</v>
      </c>
      <c r="F149" s="20" t="s">
        <v>16</v>
      </c>
      <c r="G149" s="23">
        <f t="shared" si="5"/>
        <v>1105.30973451327</v>
      </c>
      <c r="H149" s="23">
        <v>1249</v>
      </c>
      <c r="I149" s="21"/>
      <c r="J149" s="28">
        <f t="shared" si="6"/>
        <v>1186.55</v>
      </c>
    </row>
    <row r="150" s="1" customFormat="1" ht="15" customHeight="1" spans="1:10">
      <c r="A150" s="20">
        <v>144</v>
      </c>
      <c r="B150" s="20" t="s">
        <v>247</v>
      </c>
      <c r="C150" s="20" t="s">
        <v>248</v>
      </c>
      <c r="D150" s="21" t="s">
        <v>14</v>
      </c>
      <c r="E150" s="20" t="s">
        <v>252</v>
      </c>
      <c r="F150" s="20" t="s">
        <v>16</v>
      </c>
      <c r="G150" s="23">
        <f t="shared" si="5"/>
        <v>1008.84955752212</v>
      </c>
      <c r="H150" s="23">
        <v>1140</v>
      </c>
      <c r="I150" s="21"/>
      <c r="J150" s="28">
        <f t="shared" si="6"/>
        <v>1083</v>
      </c>
    </row>
    <row r="151" s="1" customFormat="1" ht="15" customHeight="1" spans="1:10">
      <c r="A151" s="20">
        <v>145</v>
      </c>
      <c r="B151" s="20" t="s">
        <v>253</v>
      </c>
      <c r="C151" s="20" t="s">
        <v>254</v>
      </c>
      <c r="D151" s="21" t="s">
        <v>14</v>
      </c>
      <c r="E151" s="20" t="s">
        <v>255</v>
      </c>
      <c r="F151" s="20" t="s">
        <v>16</v>
      </c>
      <c r="G151" s="23">
        <f t="shared" si="5"/>
        <v>222.477876106195</v>
      </c>
      <c r="H151" s="23">
        <v>251.4</v>
      </c>
      <c r="I151" s="21"/>
      <c r="J151" s="28">
        <f t="shared" si="6"/>
        <v>238.83</v>
      </c>
    </row>
    <row r="152" s="1" customFormat="1" ht="15" customHeight="1" spans="1:10">
      <c r="A152" s="20">
        <v>146</v>
      </c>
      <c r="B152" s="20" t="s">
        <v>253</v>
      </c>
      <c r="C152" s="20" t="s">
        <v>254</v>
      </c>
      <c r="D152" s="21" t="s">
        <v>14</v>
      </c>
      <c r="E152" s="20" t="s">
        <v>256</v>
      </c>
      <c r="F152" s="20" t="s">
        <v>16</v>
      </c>
      <c r="G152" s="23">
        <f t="shared" si="5"/>
        <v>261.858407079646</v>
      </c>
      <c r="H152" s="23">
        <v>295.9</v>
      </c>
      <c r="I152" s="21"/>
      <c r="J152" s="28">
        <f t="shared" si="6"/>
        <v>281.105</v>
      </c>
    </row>
    <row r="153" s="1" customFormat="1" ht="15" customHeight="1" spans="1:10">
      <c r="A153" s="20">
        <v>147</v>
      </c>
      <c r="B153" s="20" t="s">
        <v>253</v>
      </c>
      <c r="C153" s="20" t="s">
        <v>254</v>
      </c>
      <c r="D153" s="21" t="s">
        <v>14</v>
      </c>
      <c r="E153" s="20" t="s">
        <v>257</v>
      </c>
      <c r="F153" s="20" t="s">
        <v>16</v>
      </c>
      <c r="G153" s="23">
        <f t="shared" si="5"/>
        <v>397.256637168142</v>
      </c>
      <c r="H153" s="23">
        <v>448.9</v>
      </c>
      <c r="I153" s="21"/>
      <c r="J153" s="28">
        <f t="shared" si="6"/>
        <v>426.455</v>
      </c>
    </row>
    <row r="154" s="1" customFormat="1" ht="15" customHeight="1" spans="1:10">
      <c r="A154" s="20">
        <v>148</v>
      </c>
      <c r="B154" s="20" t="s">
        <v>253</v>
      </c>
      <c r="C154" s="20" t="s">
        <v>254</v>
      </c>
      <c r="D154" s="21" t="s">
        <v>14</v>
      </c>
      <c r="E154" s="20" t="s">
        <v>258</v>
      </c>
      <c r="F154" s="20" t="s">
        <v>16</v>
      </c>
      <c r="G154" s="23">
        <f t="shared" si="5"/>
        <v>448.672566371681</v>
      </c>
      <c r="H154" s="23">
        <v>507</v>
      </c>
      <c r="I154" s="21"/>
      <c r="J154" s="28">
        <f t="shared" si="6"/>
        <v>481.65</v>
      </c>
    </row>
    <row r="155" s="1" customFormat="1" ht="15" customHeight="1" spans="1:10">
      <c r="A155" s="20">
        <v>149</v>
      </c>
      <c r="B155" s="20" t="s">
        <v>253</v>
      </c>
      <c r="C155" s="20" t="s">
        <v>254</v>
      </c>
      <c r="D155" s="21" t="s">
        <v>14</v>
      </c>
      <c r="E155" s="20" t="s">
        <v>259</v>
      </c>
      <c r="F155" s="20" t="s">
        <v>16</v>
      </c>
      <c r="G155" s="23">
        <f t="shared" si="5"/>
        <v>635.575221238938</v>
      </c>
      <c r="H155" s="23">
        <v>718.2</v>
      </c>
      <c r="I155" s="21"/>
      <c r="J155" s="28">
        <f t="shared" si="6"/>
        <v>682.29</v>
      </c>
    </row>
    <row r="156" s="1" customFormat="1" ht="15" customHeight="1" spans="1:10">
      <c r="A156" s="20">
        <v>150</v>
      </c>
      <c r="B156" s="20" t="s">
        <v>253</v>
      </c>
      <c r="C156" s="20" t="s">
        <v>254</v>
      </c>
      <c r="D156" s="21" t="s">
        <v>14</v>
      </c>
      <c r="E156" s="20" t="s">
        <v>260</v>
      </c>
      <c r="F156" s="20" t="s">
        <v>16</v>
      </c>
      <c r="G156" s="23">
        <f t="shared" si="5"/>
        <v>822.477876106195</v>
      </c>
      <c r="H156" s="23">
        <v>929.4</v>
      </c>
      <c r="I156" s="21"/>
      <c r="J156" s="28">
        <f t="shared" si="6"/>
        <v>882.93</v>
      </c>
    </row>
    <row r="157" s="1" customFormat="1" ht="15" customHeight="1" spans="1:10">
      <c r="A157" s="20">
        <v>151</v>
      </c>
      <c r="B157" s="20" t="s">
        <v>253</v>
      </c>
      <c r="C157" s="20" t="s">
        <v>261</v>
      </c>
      <c r="D157" s="21" t="s">
        <v>14</v>
      </c>
      <c r="E157" s="20" t="s">
        <v>262</v>
      </c>
      <c r="F157" s="20" t="s">
        <v>16</v>
      </c>
      <c r="G157" s="23">
        <f t="shared" si="5"/>
        <v>2314.1592920354</v>
      </c>
      <c r="H157" s="23">
        <v>2615</v>
      </c>
      <c r="I157" s="21"/>
      <c r="J157" s="28">
        <f t="shared" si="6"/>
        <v>2484.25</v>
      </c>
    </row>
    <row r="158" s="1" customFormat="1" ht="15" customHeight="1" spans="1:10">
      <c r="A158" s="20">
        <v>152</v>
      </c>
      <c r="B158" s="20" t="s">
        <v>253</v>
      </c>
      <c r="C158" s="20" t="s">
        <v>261</v>
      </c>
      <c r="D158" s="21" t="s">
        <v>14</v>
      </c>
      <c r="E158" s="20" t="s">
        <v>263</v>
      </c>
      <c r="F158" s="20" t="s">
        <v>16</v>
      </c>
      <c r="G158" s="23">
        <f t="shared" ref="G158:G189" si="7">H158/1.13</f>
        <v>2557.52212389381</v>
      </c>
      <c r="H158" s="23">
        <v>2890</v>
      </c>
      <c r="I158" s="21"/>
      <c r="J158" s="28">
        <f t="shared" si="6"/>
        <v>2745.5</v>
      </c>
    </row>
    <row r="159" s="1" customFormat="1" ht="15" customHeight="1" spans="1:10">
      <c r="A159" s="20">
        <v>153</v>
      </c>
      <c r="B159" s="20" t="s">
        <v>253</v>
      </c>
      <c r="C159" s="20" t="s">
        <v>261</v>
      </c>
      <c r="D159" s="21" t="s">
        <v>14</v>
      </c>
      <c r="E159" s="20" t="s">
        <v>264</v>
      </c>
      <c r="F159" s="20" t="s">
        <v>16</v>
      </c>
      <c r="G159" s="23">
        <f t="shared" si="7"/>
        <v>3045.13274336283</v>
      </c>
      <c r="H159" s="23">
        <v>3441</v>
      </c>
      <c r="I159" s="21"/>
      <c r="J159" s="28">
        <f t="shared" si="6"/>
        <v>3268.95</v>
      </c>
    </row>
    <row r="160" s="1" customFormat="1" ht="15" customHeight="1" spans="1:10">
      <c r="A160" s="20">
        <v>154</v>
      </c>
      <c r="B160" s="20" t="s">
        <v>253</v>
      </c>
      <c r="C160" s="20" t="s">
        <v>261</v>
      </c>
      <c r="D160" s="21" t="s">
        <v>14</v>
      </c>
      <c r="E160" s="20" t="s">
        <v>265</v>
      </c>
      <c r="F160" s="20" t="s">
        <v>16</v>
      </c>
      <c r="G160" s="23">
        <f t="shared" si="7"/>
        <v>3653.98230088496</v>
      </c>
      <c r="H160" s="23">
        <v>4129</v>
      </c>
      <c r="I160" s="21"/>
      <c r="J160" s="28">
        <f t="shared" si="6"/>
        <v>3922.55</v>
      </c>
    </row>
    <row r="161" s="1" customFormat="1" ht="15" customHeight="1" spans="1:10">
      <c r="A161" s="20">
        <v>155</v>
      </c>
      <c r="B161" s="20" t="s">
        <v>253</v>
      </c>
      <c r="C161" s="20" t="s">
        <v>261</v>
      </c>
      <c r="D161" s="21" t="s">
        <v>14</v>
      </c>
      <c r="E161" s="20" t="s">
        <v>266</v>
      </c>
      <c r="F161" s="20" t="s">
        <v>16</v>
      </c>
      <c r="G161" s="23">
        <f t="shared" si="7"/>
        <v>4384.95575221239</v>
      </c>
      <c r="H161" s="23">
        <v>4955</v>
      </c>
      <c r="I161" s="21"/>
      <c r="J161" s="28">
        <f t="shared" si="6"/>
        <v>4707.25</v>
      </c>
    </row>
    <row r="162" s="1" customFormat="1" ht="15" customHeight="1" spans="1:10">
      <c r="A162" s="20">
        <v>156</v>
      </c>
      <c r="B162" s="20" t="s">
        <v>267</v>
      </c>
      <c r="C162" s="20" t="s">
        <v>268</v>
      </c>
      <c r="D162" s="21" t="s">
        <v>14</v>
      </c>
      <c r="E162" s="20" t="s">
        <v>269</v>
      </c>
      <c r="F162" s="20" t="s">
        <v>16</v>
      </c>
      <c r="G162" s="23">
        <f t="shared" si="7"/>
        <v>677.964601769912</v>
      </c>
      <c r="H162" s="23">
        <v>766.1</v>
      </c>
      <c r="I162" s="21"/>
      <c r="J162" s="28">
        <f t="shared" si="6"/>
        <v>727.795</v>
      </c>
    </row>
    <row r="163" s="1" customFormat="1" ht="15" customHeight="1" spans="1:10">
      <c r="A163" s="20">
        <v>157</v>
      </c>
      <c r="B163" s="20" t="s">
        <v>267</v>
      </c>
      <c r="C163" s="20" t="s">
        <v>270</v>
      </c>
      <c r="D163" s="21" t="s">
        <v>14</v>
      </c>
      <c r="E163" s="20" t="s">
        <v>271</v>
      </c>
      <c r="F163" s="20" t="s">
        <v>16</v>
      </c>
      <c r="G163" s="23">
        <f t="shared" si="7"/>
        <v>847.433628318584</v>
      </c>
      <c r="H163" s="23">
        <v>957.6</v>
      </c>
      <c r="I163" s="21"/>
      <c r="J163" s="28">
        <f t="shared" si="6"/>
        <v>909.72</v>
      </c>
    </row>
    <row r="164" s="1" customFormat="1" ht="15" customHeight="1" spans="1:10">
      <c r="A164" s="20">
        <v>158</v>
      </c>
      <c r="B164" s="20" t="s">
        <v>272</v>
      </c>
      <c r="C164" s="20" t="s">
        <v>273</v>
      </c>
      <c r="D164" s="21" t="s">
        <v>14</v>
      </c>
      <c r="E164" s="20" t="s">
        <v>274</v>
      </c>
      <c r="F164" s="20" t="s">
        <v>16</v>
      </c>
      <c r="G164" s="23">
        <f t="shared" si="7"/>
        <v>271.150442477876</v>
      </c>
      <c r="H164" s="23">
        <v>306.4</v>
      </c>
      <c r="I164" s="21"/>
      <c r="J164" s="28">
        <f t="shared" si="6"/>
        <v>291.08</v>
      </c>
    </row>
    <row r="165" s="1" customFormat="1" ht="15" customHeight="1" spans="1:10">
      <c r="A165" s="20">
        <v>159</v>
      </c>
      <c r="B165" s="20" t="s">
        <v>275</v>
      </c>
      <c r="C165" s="20" t="s">
        <v>275</v>
      </c>
      <c r="D165" s="21" t="s">
        <v>14</v>
      </c>
      <c r="E165" s="20" t="s">
        <v>276</v>
      </c>
      <c r="F165" s="20" t="s">
        <v>16</v>
      </c>
      <c r="G165" s="23">
        <f t="shared" si="7"/>
        <v>59.2920353982301</v>
      </c>
      <c r="H165" s="23">
        <v>67</v>
      </c>
      <c r="I165" s="21"/>
      <c r="J165" s="28">
        <f t="shared" si="6"/>
        <v>63.65</v>
      </c>
    </row>
    <row r="166" s="1" customFormat="1" ht="15" customHeight="1" spans="1:10">
      <c r="A166" s="20">
        <v>160</v>
      </c>
      <c r="B166" s="20" t="s">
        <v>275</v>
      </c>
      <c r="C166" s="20" t="s">
        <v>275</v>
      </c>
      <c r="D166" s="21" t="s">
        <v>14</v>
      </c>
      <c r="E166" s="20" t="s">
        <v>277</v>
      </c>
      <c r="F166" s="20" t="s">
        <v>16</v>
      </c>
      <c r="G166" s="23">
        <f t="shared" si="7"/>
        <v>84.7787610619469</v>
      </c>
      <c r="H166" s="23">
        <v>95.8</v>
      </c>
      <c r="I166" s="21"/>
      <c r="J166" s="28">
        <f t="shared" si="6"/>
        <v>91.01</v>
      </c>
    </row>
    <row r="167" s="1" customFormat="1" ht="15" customHeight="1" spans="1:10">
      <c r="A167" s="20">
        <v>161</v>
      </c>
      <c r="B167" s="20" t="s">
        <v>275</v>
      </c>
      <c r="C167" s="20" t="s">
        <v>275</v>
      </c>
      <c r="D167" s="21" t="s">
        <v>14</v>
      </c>
      <c r="E167" s="20" t="s">
        <v>278</v>
      </c>
      <c r="F167" s="20" t="s">
        <v>16</v>
      </c>
      <c r="G167" s="23">
        <f t="shared" si="7"/>
        <v>101.681415929204</v>
      </c>
      <c r="H167" s="23">
        <v>114.9</v>
      </c>
      <c r="I167" s="21"/>
      <c r="J167" s="28">
        <f t="shared" si="6"/>
        <v>109.155</v>
      </c>
    </row>
    <row r="168" s="1" customFormat="1" ht="15" customHeight="1" spans="1:10">
      <c r="A168" s="20">
        <v>162</v>
      </c>
      <c r="B168" s="20" t="s">
        <v>275</v>
      </c>
      <c r="C168" s="20" t="s">
        <v>279</v>
      </c>
      <c r="D168" s="21" t="s">
        <v>14</v>
      </c>
      <c r="E168" s="20" t="s">
        <v>280</v>
      </c>
      <c r="F168" s="20" t="s">
        <v>16</v>
      </c>
      <c r="G168" s="23">
        <f t="shared" si="7"/>
        <v>129.203539823009</v>
      </c>
      <c r="H168" s="23">
        <v>146</v>
      </c>
      <c r="I168" s="21"/>
      <c r="J168" s="28">
        <f t="shared" si="6"/>
        <v>138.7</v>
      </c>
    </row>
    <row r="169" s="1" customFormat="1" ht="15" customHeight="1" spans="1:10">
      <c r="A169" s="20">
        <v>163</v>
      </c>
      <c r="B169" s="20" t="s">
        <v>275</v>
      </c>
      <c r="C169" s="20" t="s">
        <v>281</v>
      </c>
      <c r="D169" s="21" t="s">
        <v>14</v>
      </c>
      <c r="E169" s="20" t="s">
        <v>282</v>
      </c>
      <c r="F169" s="20" t="s">
        <v>16</v>
      </c>
      <c r="G169" s="23">
        <f t="shared" si="7"/>
        <v>207.610619469027</v>
      </c>
      <c r="H169" s="23">
        <v>234.6</v>
      </c>
      <c r="I169" s="21"/>
      <c r="J169" s="28">
        <f t="shared" si="6"/>
        <v>222.87</v>
      </c>
    </row>
    <row r="170" s="1" customFormat="1" ht="15" customHeight="1" spans="1:10">
      <c r="A170" s="20">
        <v>164</v>
      </c>
      <c r="B170" s="20" t="s">
        <v>275</v>
      </c>
      <c r="C170" s="20" t="s">
        <v>283</v>
      </c>
      <c r="D170" s="21" t="s">
        <v>14</v>
      </c>
      <c r="E170" s="20" t="s">
        <v>284</v>
      </c>
      <c r="F170" s="20" t="s">
        <v>16</v>
      </c>
      <c r="G170" s="23">
        <f t="shared" si="7"/>
        <v>250</v>
      </c>
      <c r="H170" s="23">
        <v>282.5</v>
      </c>
      <c r="I170" s="21"/>
      <c r="J170" s="28">
        <f t="shared" si="6"/>
        <v>268.375</v>
      </c>
    </row>
    <row r="171" s="1" customFormat="1" ht="15" customHeight="1" spans="1:10">
      <c r="A171" s="20">
        <v>165</v>
      </c>
      <c r="B171" s="20" t="s">
        <v>275</v>
      </c>
      <c r="C171" s="20" t="s">
        <v>285</v>
      </c>
      <c r="D171" s="21" t="s">
        <v>14</v>
      </c>
      <c r="E171" s="20" t="s">
        <v>286</v>
      </c>
      <c r="F171" s="20" t="s">
        <v>16</v>
      </c>
      <c r="G171" s="23">
        <f t="shared" si="7"/>
        <v>271.150442477876</v>
      </c>
      <c r="H171" s="23">
        <v>306.4</v>
      </c>
      <c r="I171" s="21"/>
      <c r="J171" s="28">
        <f t="shared" si="6"/>
        <v>291.08</v>
      </c>
    </row>
    <row r="172" s="1" customFormat="1" ht="15" customHeight="1" spans="1:10">
      <c r="A172" s="20">
        <v>166</v>
      </c>
      <c r="B172" s="20" t="s">
        <v>287</v>
      </c>
      <c r="C172" s="20" t="s">
        <v>288</v>
      </c>
      <c r="D172" s="21" t="s">
        <v>14</v>
      </c>
      <c r="E172" s="20" t="s">
        <v>289</v>
      </c>
      <c r="F172" s="20" t="s">
        <v>16</v>
      </c>
      <c r="G172" s="23">
        <f t="shared" si="7"/>
        <v>158.938053097345</v>
      </c>
      <c r="H172" s="23">
        <v>179.6</v>
      </c>
      <c r="I172" s="21"/>
      <c r="J172" s="28">
        <f t="shared" si="6"/>
        <v>170.62</v>
      </c>
    </row>
    <row r="173" s="1" customFormat="1" ht="15" customHeight="1" spans="1:10">
      <c r="A173" s="20">
        <v>167</v>
      </c>
      <c r="B173" s="20" t="s">
        <v>287</v>
      </c>
      <c r="C173" s="20" t="s">
        <v>288</v>
      </c>
      <c r="D173" s="21" t="s">
        <v>14</v>
      </c>
      <c r="E173" s="20" t="s">
        <v>290</v>
      </c>
      <c r="F173" s="20" t="s">
        <v>16</v>
      </c>
      <c r="G173" s="23">
        <f t="shared" si="7"/>
        <v>180.088495575221</v>
      </c>
      <c r="H173" s="23">
        <v>203.5</v>
      </c>
      <c r="I173" s="21"/>
      <c r="J173" s="28">
        <f t="shared" si="6"/>
        <v>193.325</v>
      </c>
    </row>
    <row r="174" s="1" customFormat="1" ht="15" customHeight="1" spans="1:10">
      <c r="A174" s="20">
        <v>168</v>
      </c>
      <c r="B174" s="20" t="s">
        <v>287</v>
      </c>
      <c r="C174" s="20" t="s">
        <v>291</v>
      </c>
      <c r="D174" s="21" t="s">
        <v>14</v>
      </c>
      <c r="E174" s="20" t="s">
        <v>292</v>
      </c>
      <c r="F174" s="20" t="s">
        <v>16</v>
      </c>
      <c r="G174" s="23">
        <f t="shared" si="7"/>
        <v>201.238938053097</v>
      </c>
      <c r="H174" s="23">
        <v>227.4</v>
      </c>
      <c r="I174" s="21"/>
      <c r="J174" s="28">
        <f t="shared" si="6"/>
        <v>216.03</v>
      </c>
    </row>
    <row r="175" s="1" customFormat="1" ht="15" customHeight="1" spans="1:10">
      <c r="A175" s="20">
        <v>169</v>
      </c>
      <c r="B175" s="20" t="s">
        <v>287</v>
      </c>
      <c r="C175" s="20" t="s">
        <v>293</v>
      </c>
      <c r="D175" s="21" t="s">
        <v>14</v>
      </c>
      <c r="E175" s="20" t="s">
        <v>294</v>
      </c>
      <c r="F175" s="20" t="s">
        <v>16</v>
      </c>
      <c r="G175" s="23">
        <f t="shared" si="7"/>
        <v>201.238938053097</v>
      </c>
      <c r="H175" s="23">
        <v>227.4</v>
      </c>
      <c r="I175" s="21"/>
      <c r="J175" s="28">
        <f t="shared" si="6"/>
        <v>216.03</v>
      </c>
    </row>
    <row r="176" s="1" customFormat="1" ht="15" customHeight="1" spans="1:10">
      <c r="A176" s="20">
        <v>170</v>
      </c>
      <c r="B176" s="20" t="s">
        <v>287</v>
      </c>
      <c r="C176" s="20" t="s">
        <v>295</v>
      </c>
      <c r="D176" s="21" t="s">
        <v>14</v>
      </c>
      <c r="E176" s="20" t="s">
        <v>296</v>
      </c>
      <c r="F176" s="20" t="s">
        <v>16</v>
      </c>
      <c r="G176" s="23">
        <f t="shared" si="7"/>
        <v>201.238938053097</v>
      </c>
      <c r="H176" s="23">
        <v>227.4</v>
      </c>
      <c r="I176" s="21"/>
      <c r="J176" s="28">
        <f t="shared" si="6"/>
        <v>216.03</v>
      </c>
    </row>
    <row r="177" s="1" customFormat="1" ht="15" customHeight="1" spans="1:10">
      <c r="A177" s="20">
        <v>171</v>
      </c>
      <c r="B177" s="20" t="s">
        <v>287</v>
      </c>
      <c r="C177" s="20" t="s">
        <v>291</v>
      </c>
      <c r="D177" s="21" t="s">
        <v>14</v>
      </c>
      <c r="E177" s="20" t="s">
        <v>297</v>
      </c>
      <c r="F177" s="20" t="s">
        <v>16</v>
      </c>
      <c r="G177" s="23">
        <f t="shared" si="7"/>
        <v>222.12389380531</v>
      </c>
      <c r="H177" s="23">
        <v>251</v>
      </c>
      <c r="I177" s="21"/>
      <c r="J177" s="28">
        <f t="shared" si="6"/>
        <v>238.45</v>
      </c>
    </row>
    <row r="178" s="1" customFormat="1" ht="15" customHeight="1" spans="1:10">
      <c r="A178" s="20">
        <v>172</v>
      </c>
      <c r="B178" s="20" t="s">
        <v>287</v>
      </c>
      <c r="C178" s="20" t="s">
        <v>293</v>
      </c>
      <c r="D178" s="21" t="s">
        <v>14</v>
      </c>
      <c r="E178" s="20" t="s">
        <v>298</v>
      </c>
      <c r="F178" s="20" t="s">
        <v>16</v>
      </c>
      <c r="G178" s="23">
        <f t="shared" si="7"/>
        <v>222.12389380531</v>
      </c>
      <c r="H178" s="23">
        <v>251</v>
      </c>
      <c r="I178" s="21"/>
      <c r="J178" s="28">
        <f t="shared" si="6"/>
        <v>238.45</v>
      </c>
    </row>
    <row r="179" s="1" customFormat="1" ht="15" customHeight="1" spans="1:10">
      <c r="A179" s="20">
        <v>173</v>
      </c>
      <c r="B179" s="20" t="s">
        <v>287</v>
      </c>
      <c r="C179" s="20" t="s">
        <v>295</v>
      </c>
      <c r="D179" s="21" t="s">
        <v>14</v>
      </c>
      <c r="E179" s="20" t="s">
        <v>299</v>
      </c>
      <c r="F179" s="20" t="s">
        <v>16</v>
      </c>
      <c r="G179" s="23">
        <f t="shared" si="7"/>
        <v>222.12389380531</v>
      </c>
      <c r="H179" s="23">
        <v>251</v>
      </c>
      <c r="I179" s="21"/>
      <c r="J179" s="28">
        <f t="shared" si="6"/>
        <v>238.45</v>
      </c>
    </row>
    <row r="180" s="1" customFormat="1" ht="15" customHeight="1" spans="1:10">
      <c r="A180" s="20">
        <v>174</v>
      </c>
      <c r="B180" s="20" t="s">
        <v>300</v>
      </c>
      <c r="C180" s="20" t="s">
        <v>301</v>
      </c>
      <c r="D180" s="21" t="s">
        <v>14</v>
      </c>
      <c r="E180" s="20" t="s">
        <v>302</v>
      </c>
      <c r="F180" s="20" t="s">
        <v>16</v>
      </c>
      <c r="G180" s="23">
        <f t="shared" si="7"/>
        <v>72.0353982300885</v>
      </c>
      <c r="H180" s="23">
        <v>81.4</v>
      </c>
      <c r="I180" s="21"/>
      <c r="J180" s="28">
        <f t="shared" si="6"/>
        <v>77.33</v>
      </c>
    </row>
    <row r="181" s="1" customFormat="1" ht="15" customHeight="1" spans="1:10">
      <c r="A181" s="20">
        <v>175</v>
      </c>
      <c r="B181" s="20" t="s">
        <v>300</v>
      </c>
      <c r="C181" s="20" t="s">
        <v>303</v>
      </c>
      <c r="D181" s="21" t="s">
        <v>14</v>
      </c>
      <c r="E181" s="20" t="s">
        <v>304</v>
      </c>
      <c r="F181" s="20" t="s">
        <v>16</v>
      </c>
      <c r="G181" s="23">
        <f t="shared" si="7"/>
        <v>76.1946902654867</v>
      </c>
      <c r="H181" s="23">
        <v>86.1</v>
      </c>
      <c r="I181" s="21"/>
      <c r="J181" s="28">
        <f t="shared" si="6"/>
        <v>81.795</v>
      </c>
    </row>
    <row r="182" s="1" customFormat="1" ht="15" customHeight="1" spans="1:10">
      <c r="A182" s="20">
        <v>176</v>
      </c>
      <c r="B182" s="20" t="s">
        <v>300</v>
      </c>
      <c r="C182" s="20" t="s">
        <v>305</v>
      </c>
      <c r="D182" s="21" t="s">
        <v>14</v>
      </c>
      <c r="E182" s="20" t="s">
        <v>306</v>
      </c>
      <c r="F182" s="20" t="s">
        <v>16</v>
      </c>
      <c r="G182" s="23">
        <f t="shared" si="7"/>
        <v>95.3097345132743</v>
      </c>
      <c r="H182" s="23">
        <v>107.7</v>
      </c>
      <c r="I182" s="21"/>
      <c r="J182" s="28">
        <f t="shared" si="6"/>
        <v>102.315</v>
      </c>
    </row>
    <row r="183" s="1" customFormat="1" ht="15" customHeight="1" spans="1:10">
      <c r="A183" s="20">
        <v>177</v>
      </c>
      <c r="B183" s="20" t="s">
        <v>287</v>
      </c>
      <c r="C183" s="20" t="s">
        <v>307</v>
      </c>
      <c r="D183" s="21" t="s">
        <v>14</v>
      </c>
      <c r="E183" s="20" t="s">
        <v>308</v>
      </c>
      <c r="F183" s="20" t="s">
        <v>16</v>
      </c>
      <c r="G183" s="23">
        <f t="shared" si="7"/>
        <v>27541.592920354</v>
      </c>
      <c r="H183" s="23">
        <v>31122</v>
      </c>
      <c r="I183" s="21"/>
      <c r="J183" s="28">
        <f t="shared" si="6"/>
        <v>29565.9</v>
      </c>
    </row>
    <row r="184" s="1" customFormat="1" ht="15" customHeight="1" spans="1:10">
      <c r="A184" s="20">
        <v>178</v>
      </c>
      <c r="B184" s="20" t="s">
        <v>287</v>
      </c>
      <c r="C184" s="20" t="s">
        <v>307</v>
      </c>
      <c r="D184" s="21" t="s">
        <v>14</v>
      </c>
      <c r="E184" s="20" t="s">
        <v>309</v>
      </c>
      <c r="F184" s="20" t="s">
        <v>16</v>
      </c>
      <c r="G184" s="23">
        <f t="shared" si="7"/>
        <v>41946.9026548673</v>
      </c>
      <c r="H184" s="23">
        <v>47400</v>
      </c>
      <c r="I184" s="21"/>
      <c r="J184" s="28">
        <f t="shared" si="6"/>
        <v>45030</v>
      </c>
    </row>
    <row r="185" s="1" customFormat="1" ht="23.1" customHeight="1" spans="1:10">
      <c r="A185" s="20">
        <v>179</v>
      </c>
      <c r="B185" s="20" t="s">
        <v>287</v>
      </c>
      <c r="C185" s="20" t="s">
        <v>310</v>
      </c>
      <c r="D185" s="21" t="s">
        <v>14</v>
      </c>
      <c r="E185" s="20" t="s">
        <v>311</v>
      </c>
      <c r="F185" s="20" t="s">
        <v>16</v>
      </c>
      <c r="G185" s="23">
        <f t="shared" si="7"/>
        <v>11185.8407079646</v>
      </c>
      <c r="H185" s="23">
        <v>12640</v>
      </c>
      <c r="I185" s="21"/>
      <c r="J185" s="28">
        <f t="shared" si="6"/>
        <v>12008</v>
      </c>
    </row>
    <row r="186" s="1" customFormat="1" ht="23.1" customHeight="1" spans="1:10">
      <c r="A186" s="20">
        <v>180</v>
      </c>
      <c r="B186" s="20" t="s">
        <v>287</v>
      </c>
      <c r="C186" s="20" t="s">
        <v>310</v>
      </c>
      <c r="D186" s="21" t="s">
        <v>14</v>
      </c>
      <c r="E186" s="20" t="s">
        <v>312</v>
      </c>
      <c r="F186" s="20" t="s">
        <v>16</v>
      </c>
      <c r="G186" s="23">
        <f t="shared" si="7"/>
        <v>17329.203539823</v>
      </c>
      <c r="H186" s="23">
        <v>19582</v>
      </c>
      <c r="I186" s="21"/>
      <c r="J186" s="28">
        <f t="shared" si="6"/>
        <v>18602.9</v>
      </c>
    </row>
    <row r="187" s="1" customFormat="1" ht="23.1" customHeight="1" spans="1:10">
      <c r="A187" s="20">
        <v>181</v>
      </c>
      <c r="B187" s="20" t="s">
        <v>287</v>
      </c>
      <c r="C187" s="20" t="s">
        <v>310</v>
      </c>
      <c r="D187" s="21" t="s">
        <v>14</v>
      </c>
      <c r="E187" s="20" t="s">
        <v>313</v>
      </c>
      <c r="F187" s="20" t="s">
        <v>16</v>
      </c>
      <c r="G187" s="23">
        <f t="shared" si="7"/>
        <v>25338.0530973451</v>
      </c>
      <c r="H187" s="23">
        <v>28632</v>
      </c>
      <c r="I187" s="21"/>
      <c r="J187" s="28">
        <f t="shared" si="6"/>
        <v>27200.4</v>
      </c>
    </row>
    <row r="188" s="1" customFormat="1" ht="23.1" customHeight="1" spans="1:10">
      <c r="A188" s="20">
        <v>182</v>
      </c>
      <c r="B188" s="20" t="s">
        <v>287</v>
      </c>
      <c r="C188" s="20" t="s">
        <v>314</v>
      </c>
      <c r="D188" s="21" t="s">
        <v>14</v>
      </c>
      <c r="E188" s="20" t="s">
        <v>315</v>
      </c>
      <c r="F188" s="20" t="s">
        <v>16</v>
      </c>
      <c r="G188" s="23">
        <f t="shared" si="7"/>
        <v>190.70796460177</v>
      </c>
      <c r="H188" s="23">
        <v>215.5</v>
      </c>
      <c r="I188" s="21"/>
      <c r="J188" s="28">
        <f t="shared" si="6"/>
        <v>204.725</v>
      </c>
    </row>
    <row r="189" s="1" customFormat="1" ht="23.1" customHeight="1" spans="1:10">
      <c r="A189" s="20">
        <v>183</v>
      </c>
      <c r="B189" s="20" t="s">
        <v>287</v>
      </c>
      <c r="C189" s="20" t="s">
        <v>314</v>
      </c>
      <c r="D189" s="21" t="s">
        <v>14</v>
      </c>
      <c r="E189" s="20" t="s">
        <v>316</v>
      </c>
      <c r="F189" s="20" t="s">
        <v>16</v>
      </c>
      <c r="G189" s="23">
        <f t="shared" si="7"/>
        <v>254.247787610619</v>
      </c>
      <c r="H189" s="23">
        <v>287.3</v>
      </c>
      <c r="I189" s="21"/>
      <c r="J189" s="28">
        <f t="shared" si="6"/>
        <v>272.935</v>
      </c>
    </row>
    <row r="190" s="1" customFormat="1" ht="21.95" customHeight="1" spans="1:10">
      <c r="A190" s="20">
        <v>184</v>
      </c>
      <c r="B190" s="20" t="s">
        <v>287</v>
      </c>
      <c r="C190" s="20" t="s">
        <v>314</v>
      </c>
      <c r="D190" s="21" t="s">
        <v>14</v>
      </c>
      <c r="E190" s="20" t="s">
        <v>315</v>
      </c>
      <c r="F190" s="20" t="s">
        <v>16</v>
      </c>
      <c r="G190" s="23">
        <f t="shared" ref="G190:G215" si="8">H190/1.13</f>
        <v>254.247787610619</v>
      </c>
      <c r="H190" s="23">
        <v>287.3</v>
      </c>
      <c r="I190" s="21"/>
      <c r="J190" s="28">
        <f t="shared" si="6"/>
        <v>272.935</v>
      </c>
    </row>
    <row r="191" s="1" customFormat="1" ht="15" customHeight="1" spans="1:10">
      <c r="A191" s="20">
        <v>185</v>
      </c>
      <c r="B191" s="20" t="s">
        <v>287</v>
      </c>
      <c r="C191" s="20" t="s">
        <v>317</v>
      </c>
      <c r="D191" s="21" t="s">
        <v>14</v>
      </c>
      <c r="E191" s="20" t="s">
        <v>318</v>
      </c>
      <c r="F191" s="20" t="s">
        <v>16</v>
      </c>
      <c r="G191" s="23">
        <f t="shared" si="8"/>
        <v>271.150442477876</v>
      </c>
      <c r="H191" s="23">
        <v>306.4</v>
      </c>
      <c r="I191" s="21"/>
      <c r="J191" s="28">
        <f t="shared" si="6"/>
        <v>291.08</v>
      </c>
    </row>
    <row r="192" s="1" customFormat="1" ht="15" customHeight="1" spans="1:10">
      <c r="A192" s="20">
        <v>186</v>
      </c>
      <c r="B192" s="20" t="s">
        <v>287</v>
      </c>
      <c r="C192" s="20" t="s">
        <v>317</v>
      </c>
      <c r="D192" s="21" t="s">
        <v>14</v>
      </c>
      <c r="E192" s="20" t="s">
        <v>319</v>
      </c>
      <c r="F192" s="20" t="s">
        <v>16</v>
      </c>
      <c r="G192" s="23">
        <f t="shared" si="8"/>
        <v>271.150442477876</v>
      </c>
      <c r="H192" s="23">
        <v>306.4</v>
      </c>
      <c r="I192" s="21"/>
      <c r="J192" s="28">
        <f t="shared" si="6"/>
        <v>291.08</v>
      </c>
    </row>
    <row r="193" s="1" customFormat="1" ht="15" customHeight="1" spans="1:10">
      <c r="A193" s="20">
        <v>187</v>
      </c>
      <c r="B193" s="20" t="s">
        <v>287</v>
      </c>
      <c r="C193" s="20" t="s">
        <v>317</v>
      </c>
      <c r="D193" s="21" t="s">
        <v>14</v>
      </c>
      <c r="E193" s="20" t="s">
        <v>320</v>
      </c>
      <c r="F193" s="20" t="s">
        <v>16</v>
      </c>
      <c r="G193" s="23">
        <f t="shared" si="8"/>
        <v>29.646017699115</v>
      </c>
      <c r="H193" s="23">
        <v>33.5</v>
      </c>
      <c r="I193" s="21"/>
      <c r="J193" s="28">
        <f t="shared" si="6"/>
        <v>31.825</v>
      </c>
    </row>
    <row r="194" s="1" customFormat="1" ht="15" customHeight="1" spans="1:10">
      <c r="A194" s="20">
        <v>188</v>
      </c>
      <c r="B194" s="20" t="s">
        <v>287</v>
      </c>
      <c r="C194" s="20" t="s">
        <v>317</v>
      </c>
      <c r="D194" s="21" t="s">
        <v>14</v>
      </c>
      <c r="E194" s="20" t="s">
        <v>318</v>
      </c>
      <c r="F194" s="20" t="s">
        <v>16</v>
      </c>
      <c r="G194" s="23">
        <f t="shared" si="8"/>
        <v>317.699115044248</v>
      </c>
      <c r="H194" s="23">
        <v>359</v>
      </c>
      <c r="I194" s="21"/>
      <c r="J194" s="28">
        <f t="shared" si="6"/>
        <v>341.05</v>
      </c>
    </row>
    <row r="195" s="1" customFormat="1" ht="15" customHeight="1" spans="1:10">
      <c r="A195" s="20">
        <v>189</v>
      </c>
      <c r="B195" s="20" t="s">
        <v>287</v>
      </c>
      <c r="C195" s="20" t="s">
        <v>317</v>
      </c>
      <c r="D195" s="21" t="s">
        <v>14</v>
      </c>
      <c r="E195" s="20" t="s">
        <v>319</v>
      </c>
      <c r="F195" s="20" t="s">
        <v>16</v>
      </c>
      <c r="G195" s="23">
        <f t="shared" si="8"/>
        <v>317.699115044248</v>
      </c>
      <c r="H195" s="23">
        <v>359</v>
      </c>
      <c r="I195" s="21"/>
      <c r="J195" s="28">
        <f t="shared" si="6"/>
        <v>341.05</v>
      </c>
    </row>
    <row r="196" s="1" customFormat="1" ht="15" customHeight="1" spans="1:10">
      <c r="A196" s="20">
        <v>190</v>
      </c>
      <c r="B196" s="20" t="s">
        <v>287</v>
      </c>
      <c r="C196" s="20" t="s">
        <v>317</v>
      </c>
      <c r="D196" s="21" t="s">
        <v>14</v>
      </c>
      <c r="E196" s="20" t="s">
        <v>321</v>
      </c>
      <c r="F196" s="20" t="s">
        <v>16</v>
      </c>
      <c r="G196" s="23">
        <f t="shared" si="8"/>
        <v>29.646017699115</v>
      </c>
      <c r="H196" s="23">
        <v>33.5</v>
      </c>
      <c r="I196" s="21"/>
      <c r="J196" s="28">
        <f t="shared" si="6"/>
        <v>31.825</v>
      </c>
    </row>
    <row r="197" s="1" customFormat="1" ht="15" customHeight="1" spans="1:10">
      <c r="A197" s="20">
        <v>191</v>
      </c>
      <c r="B197" s="20" t="s">
        <v>287</v>
      </c>
      <c r="C197" s="20" t="s">
        <v>322</v>
      </c>
      <c r="D197" s="21" t="s">
        <v>14</v>
      </c>
      <c r="E197" s="20" t="s">
        <v>323</v>
      </c>
      <c r="F197" s="20" t="s">
        <v>16</v>
      </c>
      <c r="G197" s="23">
        <f t="shared" si="8"/>
        <v>190.70796460177</v>
      </c>
      <c r="H197" s="23">
        <v>215.5</v>
      </c>
      <c r="I197" s="21"/>
      <c r="J197" s="28">
        <f t="shared" si="6"/>
        <v>204.725</v>
      </c>
    </row>
    <row r="198" s="1" customFormat="1" ht="15" customHeight="1" spans="1:10">
      <c r="A198" s="20">
        <v>192</v>
      </c>
      <c r="B198" s="20" t="s">
        <v>287</v>
      </c>
      <c r="C198" s="20" t="s">
        <v>322</v>
      </c>
      <c r="D198" s="21" t="s">
        <v>14</v>
      </c>
      <c r="E198" s="20" t="s">
        <v>324</v>
      </c>
      <c r="F198" s="20" t="s">
        <v>16</v>
      </c>
      <c r="G198" s="23">
        <f t="shared" si="8"/>
        <v>228.849557522124</v>
      </c>
      <c r="H198" s="23">
        <v>258.6</v>
      </c>
      <c r="I198" s="21"/>
      <c r="J198" s="28">
        <f t="shared" si="6"/>
        <v>245.67</v>
      </c>
    </row>
    <row r="199" s="1" customFormat="1" ht="15" customHeight="1" spans="1:10">
      <c r="A199" s="20">
        <v>193</v>
      </c>
      <c r="B199" s="20" t="s">
        <v>287</v>
      </c>
      <c r="C199" s="20" t="s">
        <v>322</v>
      </c>
      <c r="D199" s="21" t="s">
        <v>14</v>
      </c>
      <c r="E199" s="20" t="s">
        <v>325</v>
      </c>
      <c r="F199" s="20" t="s">
        <v>16</v>
      </c>
      <c r="G199" s="23">
        <f t="shared" si="8"/>
        <v>228.849557522124</v>
      </c>
      <c r="H199" s="23">
        <v>258.6</v>
      </c>
      <c r="I199" s="21"/>
      <c r="J199" s="28">
        <f t="shared" si="6"/>
        <v>245.67</v>
      </c>
    </row>
    <row r="200" s="1" customFormat="1" ht="15" customHeight="1" spans="1:10">
      <c r="A200" s="20">
        <v>194</v>
      </c>
      <c r="B200" s="20" t="s">
        <v>287</v>
      </c>
      <c r="C200" s="20" t="s">
        <v>326</v>
      </c>
      <c r="D200" s="21" t="s">
        <v>14</v>
      </c>
      <c r="E200" s="20" t="s">
        <v>327</v>
      </c>
      <c r="F200" s="20" t="s">
        <v>16</v>
      </c>
      <c r="G200" s="23">
        <f t="shared" si="8"/>
        <v>313.53982300885</v>
      </c>
      <c r="H200" s="23">
        <v>354.3</v>
      </c>
      <c r="I200" s="21"/>
      <c r="J200" s="28">
        <f>H200*0.95</f>
        <v>336.585</v>
      </c>
    </row>
    <row r="201" s="1" customFormat="1" ht="15" customHeight="1" spans="1:10">
      <c r="A201" s="20">
        <v>195</v>
      </c>
      <c r="B201" s="20" t="s">
        <v>287</v>
      </c>
      <c r="C201" s="20" t="s">
        <v>326</v>
      </c>
      <c r="D201" s="21" t="s">
        <v>14</v>
      </c>
      <c r="E201" s="20" t="s">
        <v>328</v>
      </c>
      <c r="F201" s="20" t="s">
        <v>16</v>
      </c>
      <c r="G201" s="23">
        <f t="shared" si="8"/>
        <v>355.752212389381</v>
      </c>
      <c r="H201" s="23">
        <v>402</v>
      </c>
      <c r="I201" s="21"/>
      <c r="J201" s="28">
        <f>H201*0.95</f>
        <v>381.9</v>
      </c>
    </row>
    <row r="202" s="1" customFormat="1" ht="15" customHeight="1" spans="1:10">
      <c r="A202" s="20">
        <v>196</v>
      </c>
      <c r="B202" s="20" t="s">
        <v>287</v>
      </c>
      <c r="C202" s="20" t="s">
        <v>326</v>
      </c>
      <c r="D202" s="21" t="s">
        <v>14</v>
      </c>
      <c r="E202" s="20" t="s">
        <v>329</v>
      </c>
      <c r="F202" s="20" t="s">
        <v>16</v>
      </c>
      <c r="G202" s="23">
        <f t="shared" si="8"/>
        <v>419.469026548673</v>
      </c>
      <c r="H202" s="23">
        <v>474</v>
      </c>
      <c r="I202" s="21"/>
      <c r="J202" s="28">
        <f>H202*0.95</f>
        <v>450.3</v>
      </c>
    </row>
    <row r="203" s="1" customFormat="1" ht="15" customHeight="1" spans="1:10">
      <c r="A203" s="20">
        <v>197</v>
      </c>
      <c r="B203" s="20" t="s">
        <v>287</v>
      </c>
      <c r="C203" s="20" t="s">
        <v>330</v>
      </c>
      <c r="D203" s="21" t="s">
        <v>14</v>
      </c>
      <c r="E203" s="20" t="s">
        <v>331</v>
      </c>
      <c r="F203" s="20" t="s">
        <v>16</v>
      </c>
      <c r="G203" s="23">
        <f t="shared" si="8"/>
        <v>275.398230088496</v>
      </c>
      <c r="H203" s="23">
        <v>311.2</v>
      </c>
      <c r="I203" s="21"/>
      <c r="J203" s="28">
        <f>H203*0.95</f>
        <v>295.64</v>
      </c>
    </row>
    <row r="204" s="1" customFormat="1" ht="15" customHeight="1" spans="1:10">
      <c r="A204" s="20">
        <v>198</v>
      </c>
      <c r="B204" s="20" t="s">
        <v>287</v>
      </c>
      <c r="C204" s="20" t="s">
        <v>330</v>
      </c>
      <c r="D204" s="21" t="s">
        <v>14</v>
      </c>
      <c r="E204" s="20" t="s">
        <v>332</v>
      </c>
      <c r="F204" s="20" t="s">
        <v>16</v>
      </c>
      <c r="G204" s="23">
        <f t="shared" si="8"/>
        <v>355.752212389381</v>
      </c>
      <c r="H204" s="23">
        <v>402</v>
      </c>
      <c r="I204" s="21"/>
      <c r="J204" s="28">
        <f>H204*0.95</f>
        <v>381.9</v>
      </c>
    </row>
    <row r="205" s="1" customFormat="1" ht="15" customHeight="1" spans="1:10">
      <c r="A205" s="20">
        <v>199</v>
      </c>
      <c r="B205" s="20" t="s">
        <v>287</v>
      </c>
      <c r="C205" s="20" t="s">
        <v>333</v>
      </c>
      <c r="D205" s="21" t="s">
        <v>14</v>
      </c>
      <c r="E205" s="20" t="s">
        <v>334</v>
      </c>
      <c r="F205" s="20" t="s">
        <v>16</v>
      </c>
      <c r="G205" s="23">
        <f t="shared" si="8"/>
        <v>211.858407079646</v>
      </c>
      <c r="H205" s="23">
        <v>239.4</v>
      </c>
      <c r="I205" s="21"/>
      <c r="J205" s="28">
        <f>H205*0.95</f>
        <v>227.43</v>
      </c>
    </row>
    <row r="206" s="1" customFormat="1" ht="15" customHeight="1" spans="1:10">
      <c r="A206" s="20">
        <v>200</v>
      </c>
      <c r="B206" s="20" t="s">
        <v>287</v>
      </c>
      <c r="C206" s="20" t="s">
        <v>333</v>
      </c>
      <c r="D206" s="21" t="s">
        <v>14</v>
      </c>
      <c r="E206" s="20" t="s">
        <v>335</v>
      </c>
      <c r="F206" s="20" t="s">
        <v>16</v>
      </c>
      <c r="G206" s="23">
        <f t="shared" si="8"/>
        <v>271.150442477876</v>
      </c>
      <c r="H206" s="23">
        <v>306.4</v>
      </c>
      <c r="I206" s="21"/>
      <c r="J206" s="28">
        <f>H206*0.95</f>
        <v>291.08</v>
      </c>
    </row>
    <row r="207" s="1" customFormat="1" ht="15" customHeight="1" spans="1:10">
      <c r="A207" s="20">
        <v>201</v>
      </c>
      <c r="B207" s="20" t="s">
        <v>287</v>
      </c>
      <c r="C207" s="20" t="s">
        <v>333</v>
      </c>
      <c r="D207" s="21" t="s">
        <v>14</v>
      </c>
      <c r="E207" s="20" t="s">
        <v>336</v>
      </c>
      <c r="F207" s="20" t="s">
        <v>16</v>
      </c>
      <c r="G207" s="23">
        <f t="shared" si="8"/>
        <v>254.247787610619</v>
      </c>
      <c r="H207" s="23">
        <v>287.3</v>
      </c>
      <c r="I207" s="21"/>
      <c r="J207" s="28">
        <f>H207*0.95</f>
        <v>272.935</v>
      </c>
    </row>
    <row r="208" s="1" customFormat="1" ht="15" customHeight="1" spans="1:10">
      <c r="A208" s="20">
        <v>202</v>
      </c>
      <c r="B208" s="20" t="s">
        <v>287</v>
      </c>
      <c r="C208" s="20" t="s">
        <v>333</v>
      </c>
      <c r="D208" s="21" t="s">
        <v>14</v>
      </c>
      <c r="E208" s="20" t="s">
        <v>337</v>
      </c>
      <c r="F208" s="20" t="s">
        <v>16</v>
      </c>
      <c r="G208" s="23">
        <f t="shared" si="8"/>
        <v>313.53982300885</v>
      </c>
      <c r="H208" s="23">
        <v>354.3</v>
      </c>
      <c r="I208" s="21"/>
      <c r="J208" s="28">
        <f>H208*0.95</f>
        <v>336.585</v>
      </c>
    </row>
    <row r="209" s="1" customFormat="1" ht="15" customHeight="1" spans="1:10">
      <c r="A209" s="20">
        <v>203</v>
      </c>
      <c r="B209" s="20" t="s">
        <v>338</v>
      </c>
      <c r="C209" s="20" t="s">
        <v>339</v>
      </c>
      <c r="D209" s="21" t="s">
        <v>14</v>
      </c>
      <c r="E209" s="20" t="s">
        <v>340</v>
      </c>
      <c r="F209" s="20" t="s">
        <v>16</v>
      </c>
      <c r="G209" s="23">
        <f t="shared" si="8"/>
        <v>130.265486725664</v>
      </c>
      <c r="H209" s="23">
        <v>147.2</v>
      </c>
      <c r="I209" s="21"/>
      <c r="J209" s="28">
        <f>H209*0.95</f>
        <v>139.84</v>
      </c>
    </row>
    <row r="210" s="1" customFormat="1" ht="15" customHeight="1" spans="1:10">
      <c r="A210" s="20">
        <v>204</v>
      </c>
      <c r="B210" s="20" t="s">
        <v>338</v>
      </c>
      <c r="C210" s="20" t="s">
        <v>339</v>
      </c>
      <c r="D210" s="21" t="s">
        <v>14</v>
      </c>
      <c r="E210" s="20" t="s">
        <v>341</v>
      </c>
      <c r="F210" s="20" t="s">
        <v>16</v>
      </c>
      <c r="G210" s="23">
        <f t="shared" si="8"/>
        <v>171.592920353982</v>
      </c>
      <c r="H210" s="23">
        <v>193.9</v>
      </c>
      <c r="I210" s="21"/>
      <c r="J210" s="28">
        <f>H210*0.95</f>
        <v>184.205</v>
      </c>
    </row>
    <row r="211" s="1" customFormat="1" ht="15" customHeight="1" spans="1:10">
      <c r="A211" s="20">
        <v>205</v>
      </c>
      <c r="B211" s="20" t="s">
        <v>338</v>
      </c>
      <c r="C211" s="20" t="s">
        <v>339</v>
      </c>
      <c r="D211" s="21" t="s">
        <v>14</v>
      </c>
      <c r="E211" s="20" t="s">
        <v>342</v>
      </c>
      <c r="F211" s="20" t="s">
        <v>16</v>
      </c>
      <c r="G211" s="23">
        <f t="shared" si="8"/>
        <v>342.743362831858</v>
      </c>
      <c r="H211" s="23">
        <v>387.3</v>
      </c>
      <c r="I211" s="21"/>
      <c r="J211" s="28">
        <f>H211*0.95</f>
        <v>367.935</v>
      </c>
    </row>
    <row r="212" s="1" customFormat="1" ht="15" customHeight="1" spans="1:10">
      <c r="A212" s="20">
        <v>206</v>
      </c>
      <c r="B212" s="20" t="s">
        <v>338</v>
      </c>
      <c r="C212" s="20" t="s">
        <v>343</v>
      </c>
      <c r="D212" s="21" t="s">
        <v>14</v>
      </c>
      <c r="E212" s="20" t="s">
        <v>344</v>
      </c>
      <c r="F212" s="20" t="s">
        <v>16</v>
      </c>
      <c r="G212" s="23">
        <f t="shared" si="8"/>
        <v>592.920353982301</v>
      </c>
      <c r="H212" s="23">
        <v>670</v>
      </c>
      <c r="I212" s="21"/>
      <c r="J212" s="28">
        <f>H212*0.95</f>
        <v>636.5</v>
      </c>
    </row>
    <row r="213" s="1" customFormat="1" ht="15" customHeight="1" spans="1:10">
      <c r="A213" s="20">
        <v>207</v>
      </c>
      <c r="B213" s="20" t="s">
        <v>338</v>
      </c>
      <c r="C213" s="20" t="s">
        <v>343</v>
      </c>
      <c r="D213" s="21" t="s">
        <v>14</v>
      </c>
      <c r="E213" s="20" t="s">
        <v>345</v>
      </c>
      <c r="F213" s="20" t="s">
        <v>16</v>
      </c>
      <c r="G213" s="23">
        <f t="shared" si="8"/>
        <v>741.504424778761</v>
      </c>
      <c r="H213" s="23">
        <v>837.9</v>
      </c>
      <c r="I213" s="21"/>
      <c r="J213" s="28">
        <f>H213*0.95</f>
        <v>796.005</v>
      </c>
    </row>
    <row r="214" s="1" customFormat="1" ht="15" customHeight="1" spans="1:10">
      <c r="A214" s="20">
        <v>208</v>
      </c>
      <c r="B214" s="20" t="s">
        <v>338</v>
      </c>
      <c r="C214" s="20" t="s">
        <v>343</v>
      </c>
      <c r="D214" s="21" t="s">
        <v>14</v>
      </c>
      <c r="E214" s="20" t="s">
        <v>346</v>
      </c>
      <c r="F214" s="20" t="s">
        <v>16</v>
      </c>
      <c r="G214" s="23">
        <f t="shared" si="8"/>
        <v>1016.90265486726</v>
      </c>
      <c r="H214" s="23">
        <v>1149.1</v>
      </c>
      <c r="I214" s="21"/>
      <c r="J214" s="28">
        <f>H214*0.95</f>
        <v>1091.645</v>
      </c>
    </row>
    <row r="215" s="1" customFormat="1" ht="15" customHeight="1" spans="1:10">
      <c r="A215" s="20">
        <v>209</v>
      </c>
      <c r="B215" s="20" t="s">
        <v>338</v>
      </c>
      <c r="C215" s="20" t="s">
        <v>343</v>
      </c>
      <c r="D215" s="21" t="s">
        <v>14</v>
      </c>
      <c r="E215" s="20" t="s">
        <v>347</v>
      </c>
      <c r="F215" s="20" t="s">
        <v>16</v>
      </c>
      <c r="G215" s="23">
        <f t="shared" si="8"/>
        <v>1631.32743362832</v>
      </c>
      <c r="H215" s="23">
        <v>1843.4</v>
      </c>
      <c r="I215" s="21"/>
      <c r="J215" s="28">
        <f>H215*0.95</f>
        <v>1751.23</v>
      </c>
    </row>
  </sheetData>
  <mergeCells count="3">
    <mergeCell ref="A1:I1"/>
    <mergeCell ref="A2:I2"/>
    <mergeCell ref="A3:I3"/>
  </mergeCells>
  <dataValidations count="1">
    <dataValidation type="textLength" operator="lessThanOrEqual" allowBlank="1" showInputMessage="1" showErrorMessage="1" errorTitle="错误：" error="文本长度超过40个字符" promptTitle="提示" prompt="文本长度不得超过40个字符" sqref="E131:E132 E151:E161 E209:E211">
      <formula1>40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妍YAN    洋洋</cp:lastModifiedBy>
  <dcterms:created xsi:type="dcterms:W3CDTF">2021-03-02T16:44:00Z</dcterms:created>
  <dcterms:modified xsi:type="dcterms:W3CDTF">2023-10-13T02:36:08Z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KSOProductBuildVer">
    <vt:lpwstr>2052-12.1.0.15404</vt:lpwstr>
  </property>
  <property fmtid="{D5CDD505-2E9C-101B-9397-08002B2CF9AE}" pid="5" name="ICV">
    <vt:lpwstr>79A181A29FAA466CBC6D4ADC8CBD4921</vt:lpwstr>
  </property>
</Properties>
</file>