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<sst xmlns="http://schemas.openxmlformats.org/spreadsheetml/2006/main" count="982" uniqueCount="423">
  <si>
    <t>3、莆田市建设工程材料品牌市场价格表</t>
  </si>
  <si>
    <t>公司名称：（盖章）莆田市跃安科技有限公司    品牌：深圳泰和安       日期：2024.6.13</t>
  </si>
  <si>
    <t>序号</t>
  </si>
  <si>
    <t>材料分类</t>
  </si>
  <si>
    <t>材料名称</t>
  </si>
  <si>
    <t>产地/厂家</t>
  </si>
  <si>
    <t>型号及规格</t>
  </si>
  <si>
    <t>计量单位</t>
  </si>
  <si>
    <t>不含增值税价</t>
  </si>
  <si>
    <t>含增值税价</t>
  </si>
  <si>
    <t>备注</t>
  </si>
  <si>
    <t>火灾自动报警及消防联动控制系统</t>
  </si>
  <si>
    <t>点型光电感烟火灾探测器</t>
  </si>
  <si>
    <t>深圳市泰和安科技有限公司</t>
  </si>
  <si>
    <t>JTY-GM-TX3100D</t>
  </si>
  <si>
    <t>只</t>
  </si>
  <si>
    <t>智能型，电子编码，内置单片机，与TX3980型底座配套使用，指示灯360度可见，类别：A2R。</t>
  </si>
  <si>
    <t>点型感温火灾探测器</t>
  </si>
  <si>
    <t>JTW-ZDM-TX3110B 编码型（A2R）</t>
  </si>
  <si>
    <t>智能型，电子编码，内置单片机，兼有光电感烟报警，感温报警的性能，指示灯360度可见，类别：A2R，与TX3980型底座配套使用。</t>
  </si>
  <si>
    <t>点型复合式感烟感温火灾探测器（A2R）</t>
  </si>
  <si>
    <t>JTF-GOM-TX3120</t>
  </si>
  <si>
    <t>与JTY-GM-TX3100A、JTW-ZDM-TX3110A、JTF-GOM-TX3120编码型火灾探测器和TX3303光警报器配套使用。</t>
  </si>
  <si>
    <t>底座</t>
  </si>
  <si>
    <r>
      <rPr>
        <sz val="10"/>
        <color theme="1"/>
        <rFont val="宋体"/>
        <charset val="134"/>
      </rPr>
      <t>TX398</t>
    </r>
    <r>
      <rPr>
        <sz val="10"/>
        <color theme="1"/>
        <rFont val="宋体"/>
        <charset val="134"/>
      </rPr>
      <t>6</t>
    </r>
  </si>
  <si>
    <t>非编码型，无源触点输出，反射式线型红外光束感烟探测器。探测器必须与反射器配套使用，需根据二者间安装距离的不同决定使用1或4个反射器。</t>
  </si>
  <si>
    <t>线型光束感烟火灾探测器</t>
  </si>
  <si>
    <t>JTY-HM-TX3703</t>
  </si>
  <si>
    <t>与线型光束感烟火灾探测器配套使用，探测器与反射器间的安装距离为8m-40m时，安装1个反射器；安装距离为40m-100m时，需安装4个反射器。</t>
  </si>
  <si>
    <t>线型光束感烟火灾探测器反射器</t>
  </si>
  <si>
    <t>TX6702</t>
  </si>
  <si>
    <t>液晶显示，用于我司所有火灾自动报警系统、TN3系消防电话系统、TS6系应急照明和疏散指示系统、TM3系防火门监控系统、TE3系电气火灾监控系统、TP3系消防设备电源监控系统、TR3系可燃气体系统等各系统编码型前端设备的编码。</t>
  </si>
  <si>
    <t>吸气式感烟火灾探测器</t>
  </si>
  <si>
    <t>JTY-GXM-TX3X21</t>
  </si>
  <si>
    <t>两根采样管道，不分区型，两管同用时单管最大采样距离为100米，总长可达200米，总采样孔42个。</t>
  </si>
  <si>
    <t>JTY-GXM-TX3X41</t>
  </si>
  <si>
    <t>四根采样管道，四管不分区型，四管同用时单管最大采样距离为100米，总长可达400米，总采样孔84个。</t>
  </si>
  <si>
    <t>JTY-GXM-TX3X44</t>
  </si>
  <si>
    <t>四根采样管道，四管分区型，每根管最大采样距离为100米，总长可达400米，总采样孔84个。</t>
  </si>
  <si>
    <t>手持编码器</t>
  </si>
  <si>
    <r>
      <rPr>
        <sz val="10"/>
        <color theme="1"/>
        <rFont val="宋体"/>
        <charset val="134"/>
      </rPr>
      <t>TX693</t>
    </r>
    <r>
      <rPr>
        <sz val="10"/>
        <color theme="1"/>
        <rFont val="宋体"/>
        <charset val="134"/>
      </rPr>
      <t>0</t>
    </r>
  </si>
  <si>
    <t>个</t>
  </si>
  <si>
    <t>电子编码，可恢复型，插拔式安装，含电话插孔，与TX3983型底座配套使用。</t>
  </si>
  <si>
    <t>手动火灾报警按钮</t>
  </si>
  <si>
    <t>J-SJP-M-TX3142</t>
  </si>
  <si>
    <t>电子编码，可恢复型，插拔式安装，含电话插孔，与TX3142DZ型底座配套使用。</t>
  </si>
  <si>
    <t>手动火灾报警按钮底座</t>
  </si>
  <si>
    <t>TX3142-DZ</t>
  </si>
  <si>
    <t>电子编码，可恢复型，插拔式安装，可通过按下消火栓按钮启动消防泵，消防泵启动后点亮回答指示灯，超强防水性能。与TX3982型底座配套使用。</t>
  </si>
  <si>
    <t>消火栓按钮</t>
  </si>
  <si>
    <t>TX3153</t>
  </si>
  <si>
    <t>与TX3152消火栓按钮配套使用。</t>
  </si>
  <si>
    <t>消火栓按钮底座</t>
  </si>
  <si>
    <t>TX3153-DZ</t>
  </si>
  <si>
    <t>电子编码，高亮LED光源，可实现声光分离，插拔式安装，需和TX6300-DZ底座配套使用。</t>
  </si>
  <si>
    <t>火灾声光警报器</t>
  </si>
  <si>
    <t>TX3307</t>
  </si>
  <si>
    <t>与TX3301A编码声光警报器配套使用。</t>
  </si>
  <si>
    <t>底座成品</t>
  </si>
  <si>
    <t>TX3307-DZ</t>
  </si>
  <si>
    <t>电子编码，插拔式安装，可接收设备无源常开触点信号，并具有线路检测功能，与TX3200-DZ配套使用。</t>
  </si>
  <si>
    <t>输入模块</t>
  </si>
  <si>
    <t>TX3201</t>
  </si>
  <si>
    <t>与TX3200A输入模块配套使用。</t>
  </si>
  <si>
    <t>输入/输出模块</t>
  </si>
  <si>
    <t>TX3212</t>
  </si>
  <si>
    <t>与TX3208A输入/输出模块配套使用。</t>
  </si>
  <si>
    <t>输出模块</t>
  </si>
  <si>
    <t>TX3214C</t>
  </si>
  <si>
    <t>与TX3214B输出模块配套使用。</t>
  </si>
  <si>
    <t>隔离器</t>
  </si>
  <si>
    <t>TX3219A</t>
  </si>
  <si>
    <t>与TX3219隔离器配套使用。</t>
  </si>
  <si>
    <t>紧急启停按钮</t>
  </si>
  <si>
    <t>TX3157A</t>
  </si>
  <si>
    <t>电子编码，无极性两总线连接方式，需直流24V电源供电；与气体灭火控制装置配套构成气体灭火控制系统。与TX3042B配接使用。</t>
  </si>
  <si>
    <t>气体释放警报器（减薄款）</t>
  </si>
  <si>
    <t>TX3317</t>
  </si>
  <si>
    <t>用于在气体灭火控制装置中控制放气电磁阀，具备责任鉴定功能。与TX3042B配接使用。</t>
  </si>
  <si>
    <t>火灾显示盘</t>
  </si>
  <si>
    <t>TX3404A</t>
  </si>
  <si>
    <t>台</t>
  </si>
  <si>
    <t>插拔式结构，汉字液晶显示，可循环显示最多1024条报警信息，DC24V（无极性）供电，总线通讯方式。</t>
  </si>
  <si>
    <t>气体灭火控制器</t>
  </si>
  <si>
    <t>TX3042C 单区</t>
  </si>
  <si>
    <t>1个气体分区，1个报警回路（每回路242点）气体分区和报警回路一一对应，喷洒延时时间0-30秒，4.3寸彩色液晶屏，尺寸410*135*500mm</t>
  </si>
  <si>
    <t>TX3042C 双区</t>
  </si>
  <si>
    <t>2个气体分区，2个报警回路（每回路242点）气体分区和报警回路一一对应，喷洒延时时间0-30秒，4.3寸彩色液晶屏，尺寸410*135*500mm</t>
  </si>
  <si>
    <t>火灾报警控制器/消防联动控制器</t>
  </si>
  <si>
    <t>JB-QB-TX3001A/242</t>
  </si>
  <si>
    <t>套</t>
  </si>
  <si>
    <t>壁挂式，非联动型，242点，含备电，含打印机</t>
  </si>
  <si>
    <t>JB-QBL-TX3000A/242</t>
  </si>
  <si>
    <t>壁挂式，联动型，1回路，242点，含一块12点总线盘，6点多线盘，含备电，含打印机</t>
  </si>
  <si>
    <t>JB-QTL-TX3006/1452</t>
  </si>
  <si>
    <t>琴台式，联动型，1台TX3952双节琴台柜，6回路，1452点，含一块128点总线盘，6点多线盘，含一台TD0816电源，含电池12V/24AH 2节</t>
  </si>
  <si>
    <t>JB-QTL-TX3016A/726</t>
  </si>
  <si>
    <t>琴台式，联动型，1台TX3952双节琴台柜，6回路，1452点，含一块128点总线盘，6点多线盘，含一台TD0816电源，含电池12V/24AH 3节</t>
  </si>
  <si>
    <t>JB-QTL-TX3016A/1936</t>
  </si>
  <si>
    <t>琴台式，联动型，1台TX3952双节琴台柜，6回路，1452点，含一块128点总线盘，6点多线盘，含一台TD0816电源，含电池12V/24AH 4节</t>
  </si>
  <si>
    <t>JB-QTL-TX3016A/3872</t>
  </si>
  <si>
    <t>琴台式，联动型，1台TX3952双节琴台柜，6回路，1452点，含一块128点总线盘，6点多线盘，含一台TD0816电源，含电池12V/24AH 5节</t>
  </si>
  <si>
    <t>JB-QTL-TX3032/7744</t>
  </si>
  <si>
    <t>琴台式，联动型，1台TX3952双节琴台柜，6回路，1452点，含一块128点总线盘，6点多线盘，含一台TD0816电源，含电池12V/24AH 6节</t>
  </si>
  <si>
    <t>JB-QTL-TX3032/15488</t>
  </si>
  <si>
    <t>琴台式，联动型，64个回路,15488点，含1台TX3952双节琴台柜，一块128点总线盘，6点多线盘，含1台TD0808联动电源，12V/38AH电池6节，含打印机</t>
  </si>
  <si>
    <t>JB-TGL-TX3016C</t>
  </si>
  <si>
    <t>立柜式，包含1台TX3953C标准立柜、主面板（主板、电容式触摸屏、7寸彩色液晶屏、打印机、2路多线控制点等）、1块8路多线控制盘、1台电源盘和2节12V/38AH铅酸蓄电池。</t>
  </si>
  <si>
    <t xml:space="preserve">JB-TTL-TX3016C </t>
  </si>
  <si>
    <t>琴台式，包含1台TX3952C双节琴台柜、主面板（主板、电容式触摸屏、7寸彩色液晶屏、打印机、2路多线控制点等）、1块8路多线控制盘、1台电源盘和2节12V/38AH铅酸蓄电池。</t>
  </si>
  <si>
    <t xml:space="preserve">JB-TBL-TX3008C </t>
  </si>
  <si>
    <t>壁挂式，包含主面板（主板、电容式触摸屏、7寸彩色液晶屏、打印机、2路多线控制点等）、1块8路多线控制盘、1台电源模块和2节12V/17AH铅酸蓄电池。</t>
  </si>
  <si>
    <t xml:space="preserve">JB-QBL-TX3000C/400 </t>
  </si>
  <si>
    <t>壁挂式，包含主面板（主板、电容式触摸屏、7寸彩色液晶屏、打印机、6路多线控制点和8点总线操作点等）、1块驱动板、1块回路板、1台电源模块和2节12V/4AH铅酸蓄电池；共400个编码地址点。</t>
  </si>
  <si>
    <t xml:space="preserve">JB-QBL-TX3000C/200 </t>
  </si>
  <si>
    <t>壁挂式，包含主面板（主板、电容式触摸屏、7寸彩色液晶屏、打印机、6路多线控制点和8点总线操作点等）、1块驱动板、1台电源模块和2节12V/4AH铅酸蓄电池；共200个编码地址点。</t>
  </si>
  <si>
    <t>总线操作盘</t>
  </si>
  <si>
    <t>TX3503</t>
  </si>
  <si>
    <t>128个总线联动操作键，具有128个独立的标识窗口，外形美观，安装方便，4U标准入柜式。</t>
  </si>
  <si>
    <t>多线控制盘</t>
  </si>
  <si>
    <t>TX3520/14（琴台）</t>
  </si>
  <si>
    <t>直控点数可以14点可选；需要配接TX3911终端；具有“电平输出”和“脉冲输出”两种模式，“电平模式”输出负载容量为150mA/30VDC，</t>
  </si>
  <si>
    <t>消防联动电源</t>
  </si>
  <si>
    <t>TD0808</t>
  </si>
  <si>
    <t>占2U面板空间，DC24V/10A输出。不含电池，TX3016控制器需配套增加12V/24AH电池两节，TX3032控制器需配套增加12V/38AH电池两节。</t>
  </si>
  <si>
    <t xml:space="preserve">消防控制室图形显示装置
</t>
  </si>
  <si>
    <t>TX3820A</t>
  </si>
  <si>
    <t>满足消防一体化需求，能对火灾报警、应急照明疏散指示、防火门、气体灭火系统、可燃气体、电气火灾、消防设备电源等系统集中监控；
一体式操作界面，含19寸超大显示屏；工业级独立电脑；</t>
  </si>
  <si>
    <t>联动电源</t>
  </si>
  <si>
    <t>TD0804B</t>
  </si>
  <si>
    <t>壁挂式，DC24V/10A输出。含12V/12AH蓄电池2节，网络型，可与报警控制器信号总线连接，联网需配TX3609联网板。</t>
  </si>
  <si>
    <t>广播控制盘</t>
  </si>
  <si>
    <t>TG3100</t>
  </si>
  <si>
    <t>支持多种音源输入，应急广播、 U 盘、MIC、外线 1、外线 2 可选；具有自动控制、手动控制和触点输入三种启动应急方式；分区可扩展，最大支持扩展 3 个 TG3400 广播分配盘，每个广播分配盘 60 区；可支持 配接10 台功率放大器。</t>
  </si>
  <si>
    <t>广播功率放大器</t>
  </si>
  <si>
    <t>TG3302/500W</t>
  </si>
  <si>
    <t>功率输出：500W，其它同TG3300/150W</t>
  </si>
  <si>
    <t>壁挂电话系统</t>
  </si>
  <si>
    <t>YJG3008</t>
  </si>
  <si>
    <t>采用多线（2N线）方式，每路两根线，固定8路配置
所有设置操作有权限确认过程，避免因误操作造成设置改变
有独立的语音录音模块，可对电话通话自动进行录音，录音过程采取循环 覆盖、先进先出方式，可与消防电话分机YJGF3040A、手提式消防电话分机TN3101、消防电话插口（非编码）TN3301配套使用。不包含备用电池，需要单独配置12V/4AH电池2节。</t>
  </si>
  <si>
    <t>壁挂广播</t>
  </si>
  <si>
    <t>YJG1480</t>
  </si>
  <si>
    <t>最大输出功率150W；DC24V方式触发应急广播；面板插孔插入 YJGF3040B 手柄电话后，可直接对外进行区域广播。不包含备用电池，需要单独配置12V/7AH电池2节。</t>
  </si>
  <si>
    <t>YJG1481</t>
  </si>
  <si>
    <t>最大输出功率300W；DC24V方式触发应急广播；面板插孔插入 YJGF3040B 手柄电话后，可直接对外进行区域广播。主、备电供电为AC220V。</t>
  </si>
  <si>
    <t>广播电话一体机</t>
  </si>
  <si>
    <t>电话部分：采用多线（2N线）方式，每路两根线，固定4路配置；
广播部分：最大输出功率150W；DC24V方式触发应急广播；面板插孔插入 YJGF3040B 手柄电话后，可直接对外进行区域广播。可与消防电话分机YJGF3040A、手提式消防电话分机TN3101、消防电话插口（非编码）TN3301配套使用。不包含备用电池，需要单独配置12V/7AH电池2节。</t>
  </si>
  <si>
    <t>吸顶式扬声器</t>
  </si>
  <si>
    <t>MSYX-02</t>
  </si>
  <si>
    <t>3W,120V定压式扬声器，吸顶式安装（暗装），配接TX3214B使用时具有掉线检测功能。
开孔尺寸：￠165mm-170mm</t>
  </si>
  <si>
    <t>明装式吸顶扬声器</t>
  </si>
  <si>
    <t>MSYX-01</t>
  </si>
  <si>
    <t>3W,120V定压式扬声器，壁挂式安装，配接TX3214B使用时具有掉线检测功能。
安装孔间距：175mm。</t>
  </si>
  <si>
    <t>壁挂式扬声器</t>
  </si>
  <si>
    <t>MSYX-03</t>
  </si>
  <si>
    <t>3W,120V定压式扬声器，吸顶式安装（明装），配接TX3214B使用时具有掉线检测功能。
外形尺寸：φ234mm*64mm</t>
  </si>
  <si>
    <t>消防电话分机</t>
  </si>
  <si>
    <t>TN3100</t>
  </si>
  <si>
    <t>带地址编码，电子编码方式，固定壁挂式，含固定座。</t>
  </si>
  <si>
    <t>JTYB-GF-TX6102</t>
  </si>
  <si>
    <t>本质安全型，非编码型，电流输出型，防爆标志为ExibIICT6Gb，适用于石油、化工等行业具有防爆要求的爆炸性气体环境1区、2区使用。与TX61B-DZ型底座配套安装，与TX3410齐纳式安全栅箱配接使用。</t>
  </si>
  <si>
    <t>JTWB-ZOF-TX6112</t>
  </si>
  <si>
    <t>本质安全型，非编码型，电流输出型，防爆标志为ExibIICT6Gb，适用于石油、化工等行业具有防爆要求的爆炸性气体环境1区、2区使用。与TX61B-DZ型底座配套安装，与TX3410齐纳式安全栅箱配接使用，类别：A1R。</t>
  </si>
  <si>
    <t>点型复合式感烟感温火灾探测器</t>
  </si>
  <si>
    <t>JTFB-GOF-TX6122</t>
  </si>
  <si>
    <t>本质安全型，非编码型，电流输出型，防爆标志为ExibIICT6Gb，适用于石油、化工等行业具有防爆要求的爆炸性气体环境1区、2区使用。兼有光电感烟报警，感温报警的性能，与TX61B-DZ型底座配套安装，与TX3410齐纳式安全栅箱配接使用。类别：A2R</t>
  </si>
  <si>
    <t>J-SAB-F-TX6142</t>
  </si>
  <si>
    <t>本质安全型，非编码型，防爆标志为ExibIICT6Gb，适用于石油、化工等行业具有防爆要求的爆炸性气体环境1区、2区使用。需配接TX3410齐纳式安全栅箱。</t>
  </si>
  <si>
    <t>TX6252</t>
  </si>
  <si>
    <t>本质安全型，非编码型，防爆标志为ExibIICT6Gb，适用于石油、化工等行业具有防爆要求的爆炸性气体环境1区、2区使用。需配接TX3412齐纳式安全栅箱。</t>
  </si>
  <si>
    <t>声光警报器</t>
  </si>
  <si>
    <t>TX6302</t>
  </si>
  <si>
    <t>本质安全型，非编码型，防爆标志为ExibIICT6Gb，适用于石油、化工等行业具有防爆要求的爆炸性气体环境1区、2区使用。需配接TX3411齐纳式安全栅箱。</t>
  </si>
  <si>
    <t>齐纳式安全栅箱</t>
  </si>
  <si>
    <t>TX3410</t>
  </si>
  <si>
    <t>TX3410齐纳式安全栅箱可与非编码本安型探测器、非编码本安型手动火灾报警按钮配接，组成本质安全型防爆系统。安全栅箱采用电子编码方式，编码范围在1～242之间任意设定。</t>
  </si>
  <si>
    <t>TX3411</t>
  </si>
  <si>
    <t>TX3411齐纳式安全栅箱可与本安型警报器TX6302配接，组成本质安全型防爆系统。安全栅箱采用电子编码方式，编码范围在1～242之间任意设定。</t>
  </si>
  <si>
    <t>TX3412</t>
  </si>
  <si>
    <t>TX3412齐纳式安全栅箱可与本安型消火栓按钮TX6252配接，组成本质安全型防爆系统。安全栅箱采用电子编码方式，编码范围在1～242之间任意设定。</t>
  </si>
  <si>
    <t>点型可燃气体探测器（隔爆型）</t>
  </si>
  <si>
    <t>DAP3251</t>
  </si>
  <si>
    <t>非编码，采用载体催化式传感器，安装简单，接线方便，可与我公司生产的各类火灾报警控制器配合应用。用于家庭、宾馆、公寓等存在可燃气体的场所进行安全监控。可采用DC24V供电。可检测下列易燃易爆物质：氢气、天然气、城市煤气、液化气、航空煤油、汽油、烷类、烯类、醇类、酮类、醛类、醚类、苯类等。</t>
  </si>
  <si>
    <t>防爆红外火焰探测器</t>
  </si>
  <si>
    <t>JTGB-UF-YJLH101EX(单波)</t>
  </si>
  <si>
    <t>非编码，无源触点输出。隔爆型，防爆标志：ExdIICT6/DIP A21 TA,T6。单波段红外探测，抗日光、人工光源、热辐射等干扰；应用于火灾萌发时以火焰为主的大空间场所，适用于无烟的液体和气体火灾、以及含碳材料产生的有烟的明火燃烧；适用于石油、化工等行业具有防爆要求的爆炸性气体环境I区及II区使用。防护等级：IP66。</t>
  </si>
  <si>
    <t>JTGB-UF-YJLH101EX(双波)</t>
  </si>
  <si>
    <t>非编码，无源触点输出。隔爆型，防爆标志：ExdIICT6/DIP A21 TA,T6。双波段红外探测，抗日光、人工光源、热辐射等干扰；应用于火灾萌发时以火焰为主的大空间场所，适用于无烟的液体和气体火灾、以及含碳材料产生的有烟的明火燃烧；适用于石油、化工等行业具有防爆要求的爆炸性气体环境I区及II区使用。防护等级：IP66。</t>
  </si>
  <si>
    <t>防爆红紫外复合型探测器</t>
  </si>
  <si>
    <t>JTGB-UF-YJLH101Ex/JTGB-ZF-YJLH102Ex（单红单紫）</t>
  </si>
  <si>
    <t>工作电压：DC 24±5V，工作温度：-10±3℃～55±2℃ 湿度：≤98％、非编码设备，需配合TX3201输入模块使用，外壳防护等级：IP66，适用于变电设施、发动机房、发电站等环境；不适合经常有强电弧光，放射性物质及有强红/紫外辐射的地方。</t>
  </si>
  <si>
    <t>JTGB-UF-YJLH101Ex/JTGB-ZF-YJLH102Ex（双红单紫）</t>
  </si>
  <si>
    <t>JTGB-UF-YJLH101Ex/JTGB-ZF-YJLH102Ex（三红单紫）</t>
  </si>
  <si>
    <t xml:space="preserve">JTGB-ZF-YJLH102EX  </t>
  </si>
  <si>
    <t>工作电压：DC 24±5V，工作温度：-10±3℃～55±2℃ 湿度：≤98％、非编码设备，需配合TX3201输入模块使用，外壳防护等级：IP66，适用于变电设施、发动机房、发电站等环境；不适合经常有强电弧光，放射性物质及有强红/紫外辐射的地方； 所 库、加油站等地方；不适用经常有强电弧光，放射性物质及有紫外辐射的场所。</t>
  </si>
  <si>
    <t>JTGB-UF-YJLH101Ex（三波段）</t>
  </si>
  <si>
    <t>工作电压：DC 24±5V，工作温度：-10±3℃～55±2℃ 湿度：≤98％、非编码设备，需配合TX3201输入模块使用，外壳防护等级：IP66，适用于变电设施、发动机房、发电站等环境；不适合经常有强电弧光，放射性物质及有强红/紫外辐射的地方； 所 库、加油站等地方；不适用经常有强电弧光，放射性物质及有强红外辐射的地方。</t>
  </si>
  <si>
    <t>消防水炮系统</t>
  </si>
  <si>
    <t>集中控制装置</t>
  </si>
  <si>
    <t>TZ-JKP01</t>
  </si>
  <si>
    <t>立柜水炮主机（包含立柜控制托盘和19英寸液晶屏）。内含一块TX3006C-LW/TZ水炮联网卡。包含1台TX3953C标准立柜、主面板（主板、电容式触摸屏、7寸彩色液晶屏、打印机、2路多线控制点等）、1块8路多线控制盘、1台电源盘和2节12V/12AH铅酸蓄电池。</t>
  </si>
  <si>
    <t>TZ-JKP02</t>
  </si>
  <si>
    <t>琴台水炮主机（包含立柜控制托盘和19英寸液晶屏）。内含一块TX3006C-LW/TZ水炮联网卡。包含1台TX3952C双节琴台柜、主面板（主板、电容式触摸屏、7寸彩色液晶屏、打印机、2路多线控制点等）、1块8路多线控制盘、1台电源盘和2节12V/12AH铅酸蓄电池。</t>
  </si>
  <si>
    <t>自动跟踪定位射流灭火装置</t>
  </si>
  <si>
    <t>ZDMS0.6/5S-TZ1S05(吊装）</t>
  </si>
  <si>
    <t>吊装，额定流量5L/S，额定压力0.6MPa，最大保护半径30m安装高度6～15m,水平旋转范围0-360度，响应时间≤30s DC12V供电，监视功耗1W，扫描功耗50W。</t>
  </si>
  <si>
    <t>ZDMS0.6/10S-TZ1S10(吊装）</t>
  </si>
  <si>
    <t>吊装，额定流量10L/S，额定压力0.6MPa，最大保护半径35m安装高度6～15m,水平旋转范围0-360度，响应时间≤30s DC12V供电，监视功耗1W，扫描功耗50W。</t>
  </si>
  <si>
    <t>ZDMS0.8/20S-TZ1S20(吊装）</t>
  </si>
  <si>
    <t>吊装，额定流量20L/S，额定压力0.8MPa，最大保护半径50m安装高度8～15m,水平旋转范围0-360度，响应时间≤60s DC24V供电，监视功耗1W，扫描功耗80W。</t>
  </si>
  <si>
    <t>ZDMS0.8/30S-TZ1S30(吊装）</t>
  </si>
  <si>
    <t>吊装，额定流量30L/S，额定压力0.8MPa，最大保护半径55m安装高度8～15m,水平旋转范围0-360度，响应时间≤60s DC24V供电，监视功耗1W，扫描功耗80W。</t>
  </si>
  <si>
    <t>ZDMS0.8/20S-TZ1S20(座装）</t>
  </si>
  <si>
    <t>座装，额定流量20L/S，额定压力0.8MPa，最大保护半径50m安装高度8～15m,水平旋转范围0-360度，响应时间≤60s DC24V供电，监视功耗1W，扫描功耗80W。</t>
  </si>
  <si>
    <t>ZDMS0.8/30S-TZ1S30(座装）</t>
  </si>
  <si>
    <t>座装，额定流量30L/S，额定压力0.8MPa，最大保护半径55m安装高度8～15m,水平旋转范围0-360度，响应时间≤60s DC24V供电，监视功耗1W，扫描功耗80W。</t>
  </si>
  <si>
    <t>现场控制箱</t>
  </si>
  <si>
    <t>TZ-SKX01</t>
  </si>
  <si>
    <t>壁挂安装，最多可以控制8台水炮。220V电源供电,300mmⅹ200mmⅹ80mm。</t>
  </si>
  <si>
    <t>电源接线盒</t>
  </si>
  <si>
    <t>TZ-JXH01</t>
  </si>
  <si>
    <t>壁挂安装，具有电源过载和短路保护功能,输出DC12V/70W，一对一连接5L,10L水炮。200mmⅹ130mmⅹ54mm。</t>
  </si>
  <si>
    <t>TZ-JXH02</t>
  </si>
  <si>
    <t>壁挂安装，具有电源过载和短路保护功能,输出DC24V/70W，一对一连接20L,30L水炮。200mmⅹ130mmⅹ54mm。</t>
  </si>
  <si>
    <t>消防电磁阀</t>
  </si>
  <si>
    <t>ZSCFD1-P-50-16-B</t>
  </si>
  <si>
    <t>口径DN50,工作电源AC220V。</t>
  </si>
  <si>
    <t>D971X-16Q-ADN80</t>
  </si>
  <si>
    <t>口径DN80,工作电源DC24V。</t>
  </si>
  <si>
    <t>硬盘录像机</t>
  </si>
  <si>
    <t>DS-7804HGH-F1/M</t>
  </si>
  <si>
    <t>DC12V电源输入，4路视频输入接口，1T容量硬盘。</t>
  </si>
  <si>
    <t>DS-7808HGH-F1/M</t>
  </si>
  <si>
    <t>DC12V电源输入，8路视频输入接口，1T容量硬盘。</t>
  </si>
  <si>
    <t>DS-7816HGH-F1/M</t>
  </si>
  <si>
    <t>DC12V电源输入，16路视频输入接口，1T容量硬盘。</t>
  </si>
  <si>
    <t>DS-7832HQH-K2</t>
  </si>
  <si>
    <t>DC12V电源输入，32路视频输入接口，2T容量硬盘。</t>
  </si>
  <si>
    <t>末端试水装置</t>
  </si>
  <si>
    <t>MD25-THA</t>
  </si>
  <si>
    <t>工作电压DC24V  RS485通讯。</t>
  </si>
  <si>
    <t>消防应急照明和疏散指示系统</t>
  </si>
  <si>
    <t>集中电源集中控制型消防应急标志灯具（超薄金属壁挂式）</t>
  </si>
  <si>
    <t>TS-BLJC-1LROE II 1W-6485（左向）</t>
  </si>
  <si>
    <t>壁挂式，超薄金属壳体：左向；二线制，无极性；功耗≤1W；产品尺寸：352 mm× 138 mm×6.5mm；螺丝孔间距184mm</t>
  </si>
  <si>
    <t>TS-BLJC-1LROE II 1W-6485（右向）</t>
  </si>
  <si>
    <t>壁挂式，超薄金属壳体：右向；二线制，无极性；功耗≤1W；产品尺寸：352 mm× 138 mm×6.5mm；螺丝孔间距184mm</t>
  </si>
  <si>
    <t>TS-BLJC-1LROE II 1W-6485（双向）</t>
  </si>
  <si>
    <t>壁挂式，超薄金属壳体：双向；二线制，无极性；功耗≤1W；产品尺寸：352 mm× 138 mm×6.5mm；螺丝孔间距184mm</t>
  </si>
  <si>
    <t>TS-BLJC-1LROE II 1W-6485（疏散出口）</t>
  </si>
  <si>
    <t>壁挂式，超薄金属壳体：疏散出口；二线制，无极性；功耗≤1W；产品尺寸：352 mm× 138 mm×6.5mm；螺丝孔间距184mm</t>
  </si>
  <si>
    <t>TS-BLJC-1LROE II 1W-6485（安全出口）</t>
  </si>
  <si>
    <t>壁挂式，超薄金属壳体：安全出口；二线制，无极性；功耗≤1W；产品尺寸：352 mm× 138 mm×6.5mm；螺丝孔间距184mm</t>
  </si>
  <si>
    <t>TS-BLJC-1LROE II 1W-6485（楼层）</t>
  </si>
  <si>
    <t>壁挂式，超薄金属壳体：楼层；二线制，无极性；功耗≤1W；产品尺寸：352 mm× 138 mm×6.5mm；螺丝孔间距184mm</t>
  </si>
  <si>
    <t>集中电源集中控制型消防应急标志灯具（超薄金属吊装式）</t>
  </si>
  <si>
    <t>TS-BLJC-2LROE II 1W-6475（双向）</t>
  </si>
  <si>
    <t>吊装式，超薄金属壳体：双向；二线制，无极性；功耗≤1W；产品尺寸：352 mm×140mm×6.5mm；挂耳间距235mm</t>
  </si>
  <si>
    <t>TS-BLJC-2LROE II 1W-6475（单向）</t>
  </si>
  <si>
    <t>吊装式，超薄金属壳体：单向；二线制，无极性；功耗≤1W；产品尺寸：352 mm×140mm×6.5mm；挂耳间距235mm</t>
  </si>
  <si>
    <t>TS-BLJC-2LROE II 1W-6475（疏散出口）</t>
  </si>
  <si>
    <t>吊装式，超薄金属壳体：疏散出口；二线制，无极性；功耗≤1W；产品尺寸：352 mm×140mm×6.5mm；挂耳间距235mm</t>
  </si>
  <si>
    <t>TS-BLJC-1LROE II 0.6W-6486（左向）</t>
  </si>
  <si>
    <t>超薄金属款，壁挂式安装，左向，功率≤1W，产品尺寸：380mm×153mm×9mm。</t>
  </si>
  <si>
    <t>TS-BLJC-1LROE II 0.6W-6486（右向）</t>
  </si>
  <si>
    <t>超薄金属款，壁挂式安装，右向，功率≤1W，产品尺寸：380mm×153mm×9mm。</t>
  </si>
  <si>
    <t>TS-BLJC-1LROE II 0.6W-6486（双向）</t>
  </si>
  <si>
    <t>超薄金属款，壁挂式安装，双向，功率≤1W，产品尺寸：380mm×153mm×9mm。</t>
  </si>
  <si>
    <t>TS-BLJC-1LROE II 0.6W-6486（安全出口）</t>
  </si>
  <si>
    <t>超薄金属款，壁挂式安装，安全出口，功率≤1W，产品尺寸：380mm×153mm×9mm。</t>
  </si>
  <si>
    <t>TS-BLJC-1LROE II 0.6W-6486（疏散出口）</t>
  </si>
  <si>
    <t>超薄金属款，壁挂式安装，疏散出口，功率≤1W，产品尺寸：380mm×153mm×9mm。</t>
  </si>
  <si>
    <t>TS-BLJC-1LROE II 0.6W-6486（楼层）</t>
  </si>
  <si>
    <t>超薄金属款，壁挂式安装，楼层显示，功率≤1W，产品尺寸：380mm×153mm×9mm。</t>
  </si>
  <si>
    <t>TS-BLJC-1LROE II 0.6W-6486（楼层+左向）</t>
  </si>
  <si>
    <t>超薄金属款，壁挂式安装，楼层+左向（单面）；二线制，无极性；功耗≤1W；产品尺寸：380mm×153mm×9mm。</t>
  </si>
  <si>
    <t>TS-BLJC-1LROE II 0.6W-6486（楼层+右向）</t>
  </si>
  <si>
    <t>超薄金属款，壁挂式安装，楼层+右向（单面）；二线制，无极性；功耗≤1W；产品尺寸：380mm×153mm×9mm。</t>
  </si>
  <si>
    <t>TS-BLJC-1OE II 1W-6484F（禁止入内）</t>
  </si>
  <si>
    <t>超薄金属款，壁挂式安装，疏散出口+禁止入内（单面）；二线制，无极性；功耗≤1W；产品尺寸：380mm×153mm×9mm。</t>
  </si>
  <si>
    <t>TS-BLJC-2LROE II 0.6W-6476（单向）</t>
  </si>
  <si>
    <t>超薄金属款，吊装，单向（双面），功率≤1W，产品尺寸：380mm×155mm×9mm。</t>
  </si>
  <si>
    <t>TS-BLJC-2LROE II 0.6W-6476（双向）</t>
  </si>
  <si>
    <t>超薄金属款，吊装，双向（双面），功率≤1W，产品尺寸：380mm×155mm×9mm。</t>
  </si>
  <si>
    <t>TS-BLJC-2LROE II 0.6W-6476（疏散出口）</t>
  </si>
  <si>
    <t>超薄金属款，吊装，疏散出口（双面），功率≤1W，产品尺寸：380mm×155mm×9mm。</t>
  </si>
  <si>
    <t>TS-BLJC-2LROE II 1W-6473F（楼层+单向）</t>
  </si>
  <si>
    <t>超薄金属款，吊装，楼层+单向（双面）；二线制，无极性；功耗≤1W；产品尺寸：380mm×153mm×9mm。</t>
  </si>
  <si>
    <t>集中电源集中控制型消防应急标志灯具（防爆系列）</t>
  </si>
  <si>
    <t>SS-BLJC-1LROE I 1W-6423（双向）</t>
  </si>
  <si>
    <t>壁挂式，铸铝壳体：双向（单面）；巡检、常亮、频闪；应急时间：≥90分钟；二线制,无极性;功耗≤1W;产品尺寸：350 mm×165 mm×65mm</t>
  </si>
  <si>
    <t>SS-BLJC-1LROEⅠ1W-6423（左向）</t>
  </si>
  <si>
    <t>壁挂式，铸铝壳体：左向（单面）；巡检、常亮、频闪；应急时间：≥90分钟；二线制,无极性;功耗≤1W;产品尺寸：350 mm×165 mm×65mm</t>
  </si>
  <si>
    <t>SS-BLJC-1LROEⅠ1W-6423（右向）</t>
  </si>
  <si>
    <t>壁挂式，铸铝壳体：右向（单面）；巡检、常亮、频闪；应急时间：≥90分钟；二线制,无极性;功耗≤1W;产品尺寸：350 mm×165 mm×65mm</t>
  </si>
  <si>
    <t>SS-BLJC-1LROEⅠ1W-6423（安全出口）</t>
  </si>
  <si>
    <t>壁挂式，铸铝壳体：疏散出口（单面）；巡检、常亮、频闪；应急时间：≥90分钟；二线制,无极性;功耗≤1W;产品尺寸：350 mm×165 mm×65mm</t>
  </si>
  <si>
    <t>集中电源集中控制型消防应急照明灯具</t>
  </si>
  <si>
    <t>TS-BLJC-1LROE  I  0.5W-6483（左向）</t>
  </si>
  <si>
    <t>壁挂式（左向），高防护等级IP67；二线制，无极性；功耗≤1W；产品尺寸：440 mm×170 mm×36mm。</t>
  </si>
  <si>
    <t>TS-BLJC-1LROE  I  0.5W-6483（右向）</t>
  </si>
  <si>
    <t>壁挂式（右向），高防护等级IP67；二线制，无极性；功耗≤1W；产品尺寸：440 mm×170 mm×36mm。</t>
  </si>
  <si>
    <t>TS-BLJC-1LROE  I  0.5W-6483（双向）</t>
  </si>
  <si>
    <t>壁挂式（双向），高防护等级IP67；二线制，无极性；功耗≤1W；产品尺寸：440 mm×170 mm×36mm。</t>
  </si>
  <si>
    <t>TS-BLJC-1LROE  I  0.5W-6483（安全出口）</t>
  </si>
  <si>
    <t>壁挂式（安全出口），高防护等级IP67；二线制，无极性；功耗≤1W；产品尺寸：440 mm×170 mm×36mm。</t>
  </si>
  <si>
    <t>TS-BLJC-1LE I 0.5W-6409A</t>
  </si>
  <si>
    <t>地埋式（单向），玻璃面板：单向；防护等级：IP67；巡检、常亮、频闪、光流；应急时间：≥90分钟；二线制,无极性;功耗≤0.5W;产品尺寸：Φ160mm×H39mm。</t>
  </si>
  <si>
    <t>TS-BLJC-1LRE I 0.5W-6410A</t>
  </si>
  <si>
    <t>地埋式（双向），玻璃面板：双向；防护等级：IP67；巡检、常亮、频闪、光流；应急时间：≥90分钟；二线制,无极性;功耗≤0.5W;产品尺寸：Φ160mm×H39mm。</t>
  </si>
  <si>
    <t>TS-BLJC-1LE I 0.5W-6409B</t>
  </si>
  <si>
    <t>地埋式，不锈钢面板：单向；防护等级：IP67；巡检、常亮、频闪、光流；应急时间：≥90分钟；二线制,无极性;功耗≤1W;产品尺寸：Φ160mm×H39mm。</t>
  </si>
  <si>
    <t>TS-BLJC-1LRE I 0.5W-6410B</t>
  </si>
  <si>
    <t>地埋式，不锈钢面板：双向；防护等级：IP67；巡检、常亮、频闪、光流；应急时间：≥90分钟；二线制,无极性;功耗≤1W;产品尺寸：Φ160mm×H39mm。</t>
  </si>
  <si>
    <t>TS-ZFJC-E3W-6602B</t>
  </si>
  <si>
    <t>壁挂式，亮灯，灭灯；应急时间：≥90分钟；二线制,无极性；功耗≤3W；光通量：＞250lm；产品尺寸：298mm×72mm×114mm，安装孔距60mm</t>
  </si>
  <si>
    <t>TS-ZFJC-E3W-6615B</t>
  </si>
  <si>
    <t>吸顶式，亮灯，灭灯；应急时间：≥90分钟；二线制,无极性；功耗≤3W;产品尺寸：φ100×57.9mm。</t>
  </si>
  <si>
    <t>TS-ZFJC-E5W-6625</t>
  </si>
  <si>
    <t>吸顶式，亮灯，灭灯；应急时间：≥90分钟；二线制,无极性；功耗≤5W;产品尺寸：φ100×57.9mm。</t>
  </si>
  <si>
    <t>TS-ZFJC-E5W-6618G</t>
  </si>
  <si>
    <t>带红外感应，吸顶式，亮灯，灭灯；应急时间：≥90分钟；二线制,无极性；功耗≤5W(带感应式）;产品尺寸：φ151mm×69mm。</t>
  </si>
  <si>
    <t>TS-ZFJC-E8W-6627</t>
  </si>
  <si>
    <t>吸顶式，亮灯，灭灯；应急时间：≥90分钟；二线制,无极性；功耗≤8W;产品尺寸：φ270×62mm。</t>
  </si>
  <si>
    <t>TS-ZFJC-E8W-6627G</t>
  </si>
  <si>
    <t>吸顶式(带感应），亮灯，灭灯；应急时间：≥90分钟；二线制,无极性；功耗≤8W;产品尺寸：φ270×66mm。</t>
  </si>
  <si>
    <t>TS-ZFJC-E12W-6628</t>
  </si>
  <si>
    <t>吸顶式，亮灯，灭灯；应急时间：≥90分钟；二线制,无极性；功耗≤12W;产品尺寸：φ270×62mm。</t>
  </si>
  <si>
    <t>TS-ZFJC-E12W-6628G</t>
  </si>
  <si>
    <t>吸顶式（带感应），亮灯，灭灯；应急时间：≥90分钟；二线制,无极性；功耗≤12W;产品尺寸：φ270×66mm。</t>
  </si>
  <si>
    <t>TS-ZFJC-E9W-6620（含红外感应开关）</t>
  </si>
  <si>
    <t>含红外感应开关，吸顶式（T8灯管），亮灯，灭灯；应急时间：≥90分钟；二线制,无极性；功耗≤9W;产品尺寸：（L）620mm×（W）50mm×（H）70mm。</t>
  </si>
  <si>
    <t>TS-ZFJC-E9W-6620（不含红外感应开关）</t>
  </si>
  <si>
    <t>不含红外感应开关，吸顶式（T8灯管），亮灯，灭灯；应急时间：≥90分钟；二线制,无极性；功耗≤9W;产品尺寸：（L）620mm×（W）50mm×（H）70mm。</t>
  </si>
  <si>
    <t>TS-ZFJC-E3W-6671（嵌顶安装）</t>
  </si>
  <si>
    <t>嵌入式，亮灯，灭灯；应急时间：≥90分钟；二线制,无极性；功耗≤3W;产品尺寸：Φ147mm×（H）48mm。安装开孔尺寸：φ120mm。</t>
  </si>
  <si>
    <t>TS-ZFJC-E5W-6672（嵌顶安装）</t>
  </si>
  <si>
    <t>嵌入式，亮灯，灭灯；应急时间：≥90分钟；二线制,无极性；功耗≤5W;产品尺寸：Φ147mm×（H）48mm。安装开孔尺寸：φ120mm。</t>
  </si>
  <si>
    <t>TS-ZFJC-E5W-6672L（嵌顶安装）</t>
  </si>
  <si>
    <t>嵌入式（带感应），亮灯，灭灯；应急时间：≥90分钟；二线制,无极性；功耗≤5W;产品尺寸：Φ147mm×（H）48mm。安装开孔尺寸：φ120mm。</t>
  </si>
  <si>
    <t>TS-ZFJC-E8W-6673（嵌顶安装）</t>
  </si>
  <si>
    <t>嵌入式(带感应)，亮灯，灭灯；应急时间：≥90分钟；二线制,无极性；功耗≤8W;产品尺寸：φ148.0mm×47.0mm。安装开孔尺寸：φ125mm。</t>
  </si>
  <si>
    <t>TS-ZFJC-E8W-6673L（嵌顶安装）</t>
  </si>
  <si>
    <t>嵌入式(带感应)，亮灯，灭灯；应急时间：≥90分钟；二线制,无极性；功耗≤12W;产品尺寸：φ148.0mm×47.0mm。安装开孔尺寸：φ125mm。</t>
  </si>
  <si>
    <t>TS-ZFJC-E10W-6674（嵌顶安装）</t>
  </si>
  <si>
    <t>嵌入式，亮灯，灭灯；应急时间：≥90分钟；四线制；功耗≤8W;产品尺寸：φ172.5mm×51.6mm。</t>
  </si>
  <si>
    <t>TS-ZFJC-E10W-6674L（嵌顶安装）</t>
  </si>
  <si>
    <t>嵌入式，亮灯，灭灯；应急时间：≥90分钟；四线制；功耗≤12W;产品尺寸：φ172.5mm×51.6mm。</t>
  </si>
  <si>
    <t>应急照明集中电源</t>
  </si>
  <si>
    <t>TS-D-0.25KVA-6320A/4</t>
  </si>
  <si>
    <t>壁挂式；主电输入AC220V 50Hz；主电功耗：≤250W；应急时间：≥90分钟;输出1回路。</t>
  </si>
  <si>
    <t>TS-D-0.5KVA-6330A/4</t>
  </si>
  <si>
    <t>壁挂式；主电输入AC220V 50Hz；主电功耗：≤600W；应急时间：≥90分钟;输出1回路，
回路输出DC36V/500W。</t>
  </si>
  <si>
    <t>应急照明控制器</t>
  </si>
  <si>
    <t>TS-C-6000</t>
  </si>
  <si>
    <t>壁挂式;主电输入AC220V 50Hz；7寸数字彩色显示屏；主电功耗：≤20W;可配接16台分配电装置。</t>
  </si>
  <si>
    <t xml:space="preserve">应急照明控制器
</t>
  </si>
  <si>
    <t>TS-C-6001AT</t>
  </si>
  <si>
    <t>琴台式;主电输入AC220V 50Hz；19寸液晶显示屏；主电功耗：≤75W；可配接128台分配电装置。</t>
  </si>
  <si>
    <t>TS-C-6001AG</t>
  </si>
  <si>
    <t>立柜式;主电输入AC220V 50Hz；19寸液晶显示屏；主电功耗：≤75W；可配接128台分配电装置。</t>
  </si>
  <si>
    <t>电气火灾监控系统</t>
  </si>
  <si>
    <t>电气火灾监控设备</t>
  </si>
  <si>
    <t>TE3001D</t>
  </si>
  <si>
    <t>液晶触摸屏操作；系统容量：1个回路，200个地址点；含打印机，含备电；实时监测被保护电气线路中的剩余电流、温度、过线电流等电气火灾危险参数；壁挂式，外形尺寸:540mm×410mm×115mm</t>
  </si>
  <si>
    <t>组合式电气火灾监控探测器</t>
  </si>
  <si>
    <t>TE3303/250</t>
  </si>
  <si>
    <t>一体式探测器，可检测250A以下电流回路,同时可检测3路温度（需配温度传感器），线缆安装。产品尺寸（长×宽×高）122mm×33mm×145.5mm，内径φ650mm。</t>
  </si>
  <si>
    <t>TE3303/250F</t>
  </si>
  <si>
    <t>一体式探测器，可检测250A以下电流回路，同时可检测3路温度（需配温度传感器），铜排安装。产品尺寸（长×宽×高）198.5mm×33mm×116.5mm，内径（长×高）142mm×35mm。</t>
  </si>
  <si>
    <t>TE3303/630F</t>
  </si>
  <si>
    <t>一体式探测器，可检测600A以下电流回路，同时可检测3路温度（需配温度传感器），铜排安装。产品尺寸（长×宽×高）298mm×33mm×132.5mm，内径（长×高）232mm×45mm。</t>
  </si>
  <si>
    <t>TE3303/1000F</t>
  </si>
  <si>
    <t>一体式探测器，可检测1000A以下电流回路，同时可检测3路温度（需配温度传感器），铜排安装。产品尺寸（长×宽×高）388mm×45mm×165.5mm，内径（长×高）300mm×60mm。</t>
  </si>
  <si>
    <t>防火门监控系统</t>
  </si>
  <si>
    <t>防火门监控器</t>
  </si>
  <si>
    <t>TM3501D</t>
  </si>
  <si>
    <t xml:space="preserve">壁挂式，触摸屏操作界面,自带60点总线盘，单回路，最多可带200个总线部件位点；含12V/12AH蓄电池2节，电源输出容量DC24/1A；隔离式总线回路卡；含打印机。                         </t>
  </si>
  <si>
    <t>TM3503G/1600</t>
  </si>
  <si>
    <t xml:space="preserve">立柜式，触摸屏操作界面, 隔离式总线回路卡，8回路，含1600个总线部件位点，可通过TM3500回路卡扩展容量，最大可扩展至16个回路；自带64点总线盘，最大可扩展3块TX3503或TX3502总线盘；含12V/24AH蓄电池2节，电源输出容量DC24/2A；含打印机。 </t>
  </si>
  <si>
    <t>防火门门磁开关</t>
  </si>
  <si>
    <t>TM3610B</t>
  </si>
  <si>
    <t>智能型，具有电子编码功能；可用于监视单扇或双扇常闭防火门；占用一个编码地址。</t>
  </si>
  <si>
    <t>TM3611B</t>
  </si>
  <si>
    <t>智能型，具有电子编码功能；可用于监视单扇常闭防火门；占用一个编码地址。</t>
  </si>
  <si>
    <t>防火门定位与释放装置</t>
  </si>
  <si>
    <t>ZTM-DH331A/65KG</t>
  </si>
  <si>
    <t>编码型两总线线制，500mm长/雾银/65KG，含连杆370mm长，额定工作电压/电流：DC24V/ 1mA，不区分左右门；
适用门扇≤830MM 门重40-65KG。</t>
  </si>
  <si>
    <t>ZTM-DH331A/85KG</t>
  </si>
  <si>
    <t>编码型两总线线制，500mm长/雾银/65KG，含连杆370mm长，额定工作电压/电流：DC24V/ 1mA，不区分左右门；
适用门扇≤930MM 门重65-85KG。</t>
  </si>
  <si>
    <t>可燃气体探测报警系统</t>
  </si>
  <si>
    <t>可燃气体报警控制器</t>
  </si>
  <si>
    <t>JB-TB-TR3004/200</t>
  </si>
  <si>
    <t>1回路，壁挂主机，7寸液晶触摸屏显示，单回路可配接200只TR3120编码可燃气体探测器，含打印机，含备电池12V/7Ah两只。外型尺寸：410mm×135mm×500mm</t>
  </si>
  <si>
    <t>测量范围为0~100%LEL的点型可燃气体探测器</t>
  </si>
  <si>
    <t>TR3120</t>
  </si>
  <si>
    <t>电子编码，探测气体种类：甲烷；自带一组DC12V有源脉冲输出控制电磁阀。</t>
  </si>
  <si>
    <t>消防设备电源监控系统</t>
  </si>
  <si>
    <t>消防设备电源状态监控器</t>
  </si>
  <si>
    <t>TP3001D</t>
  </si>
  <si>
    <t>壁挂主机，触摸屏操作界面，1回路，可配接100个传感器，含打印机，含备电。外形尺寸：410x135x500mm。</t>
  </si>
  <si>
    <t>电压信号传感器</t>
  </si>
  <si>
    <t>TP3121/TI2</t>
  </si>
  <si>
    <r>
      <rPr>
        <sz val="8"/>
        <color theme="1"/>
        <rFont val="宋体"/>
        <charset val="134"/>
      </rPr>
      <t>二线制，编码型，标准35mm导轨或螺钉安装，监测双路三相四线交流电压,适用于三相有零/无零线双电源。</t>
    </r>
    <r>
      <rPr>
        <sz val="10"/>
        <color theme="1"/>
        <rFont val="宋体"/>
        <charset val="134"/>
      </rPr>
      <t xml:space="preserve">
外形尺寸：90.0mm×92.0mm×33.0mm</t>
    </r>
  </si>
  <si>
    <t>消防余压监控系统</t>
  </si>
  <si>
    <t>消防应急疏散余压监控器</t>
  </si>
  <si>
    <t>TF3000B</t>
  </si>
  <si>
    <t>（1）通过CAN线接收控制器的报警、故障信号数据，并发出声、光信号。
（2）系统具有实时性、数值化、智能化、自动化控制的特点
（3）可存储10000条报警记录
（4）监控器可通过控制器控制风阀执行器的开启角度（角度可调）
（5）单台余压监控器可管理110台余压控制器</t>
  </si>
  <si>
    <t>消防应急疏散余压控制器</t>
  </si>
  <si>
    <t>TF3200</t>
  </si>
  <si>
    <t>（1）通信输出：1路二总线，管理64个探测器
（2）通信距离：可靠通信距离1000米
（3）具有复位、自动巡检、自检等功能
（4）消防应急疏散余压监控系统是我司针对目前各类机械加压送风系统的特点，研发出集工业计算机技术、通信抗电磁干扰、数字传感技术及消防二总线于一体的智能化系统。
（5）控制器支持手动设置本机地址及设置前端余压探测器地址</t>
  </si>
  <si>
    <t>消防应急疏散电动泄压风阀执行器</t>
  </si>
  <si>
    <t>TF3100</t>
  </si>
  <si>
    <t>（1）固定式安装
（2）力矩16N，执行动作
（3）每只余压控制器需配置1只风阀执行器</t>
  </si>
  <si>
    <t>消防应急疏散余压探测器</t>
  </si>
  <si>
    <t>TF3101</t>
  </si>
  <si>
    <t>（1）二总线设计，功耗DC24V/3.5mA
（2）编码型，带液晶显示
（3）探测器自带隔离器
（4）标准86盒固定，内有自适应孔，安装便捷
（5）不含引压气管，需单独配套内径5mm，外径8mm引压气管，推荐使用食品级硅橡胶软管</t>
  </si>
  <si>
    <t>TF3102</t>
  </si>
  <si>
    <t>（1）二总线设计，功耗DC24V/3.5mA
（2）编码型，不带液晶显示
（3）探测器自带隔离器
（4）标准86盒固定，内有自适应孔，安装便捷
（5）不含引压气管，需单独配套内径5mm，外径8mm引压气管，推荐使用食品级硅橡胶软管</t>
  </si>
  <si>
    <t>风机状态采集器</t>
  </si>
  <si>
    <t>TF3103</t>
  </si>
  <si>
    <t>（1）采集正压风机状态信息，可选配，每台风机配1只
（2）开口式安装，监测风机过线电流</t>
  </si>
  <si>
    <t>注：本价格作为市场价格信息供计价参考，使用时应结合适时市场行情及工程实际经询价后确定。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</si>
</sst>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0.00_ "/>
  </numFmts>
  <fonts count="34">
    <font>
      <sz val="11"/>
      <color theme="1"/>
      <name val="宋体"/>
      <charset val="134"/>
      <scheme val="minor"/>
    </font>
    <font>
      <b/>
      <sz val="20"/>
      <color theme="1"/>
      <name val="宋体"/>
      <charset val="134"/>
    </font>
    <font>
      <sz val="15"/>
      <color rgb="FF333333"/>
      <name val="宋体"/>
      <charset val="134"/>
    </font>
    <font>
      <sz val="14"/>
      <color rgb="FF333333"/>
      <name val="宋体"/>
      <charset val="134"/>
    </font>
    <font>
      <sz val="14"/>
      <color theme="1"/>
      <name val="宋体"/>
      <charset val="134"/>
    </font>
    <font>
      <sz val="9"/>
      <color rgb="FF333333"/>
      <name val="宋体"/>
      <charset val="134"/>
    </font>
    <font>
      <sz val="10"/>
      <color theme="1"/>
      <name val="宋体"/>
      <charset val="134"/>
    </font>
    <font>
      <sz val="8"/>
      <color theme="1"/>
      <name val="宋体"/>
      <charset val="134"/>
    </font>
    <font>
      <sz val="8"/>
      <name val="宋体"/>
      <charset val="134"/>
    </font>
    <font>
      <sz val="10"/>
      <color theme="1"/>
      <name val="宋体"/>
      <charset val="134"/>
      <scheme val="minor"/>
    </font>
    <font>
      <sz val="10"/>
      <name val="宋体"/>
      <charset val="134"/>
    </font>
    <font>
      <sz val="16"/>
      <color rgb="FF333333"/>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0"/>
      <name val="Helv"/>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style="medium">
        <color rgb="FF000000"/>
      </bottom>
      <diagonal/>
    </border>
    <border>
      <left/>
      <right style="medium">
        <color auto="1"/>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rgb="FF000000"/>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4" borderId="12" applyNumberFormat="0" applyAlignment="0" applyProtection="0">
      <alignment vertical="center"/>
    </xf>
    <xf numFmtId="0" fontId="21" fillId="5" borderId="13" applyNumberFormat="0" applyAlignment="0" applyProtection="0">
      <alignment vertical="center"/>
    </xf>
    <xf numFmtId="0" fontId="22" fillId="5" borderId="12" applyNumberFormat="0" applyAlignment="0" applyProtection="0">
      <alignment vertical="center"/>
    </xf>
    <xf numFmtId="0" fontId="23" fillId="6"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31" fillId="0" borderId="0"/>
    <xf numFmtId="0" fontId="32" fillId="0" borderId="0">
      <alignment vertical="center"/>
    </xf>
    <xf numFmtId="0" fontId="31" fillId="0" borderId="0"/>
    <xf numFmtId="0" fontId="33" fillId="0" borderId="0"/>
    <xf numFmtId="0" fontId="31" fillId="0" borderId="0"/>
  </cellStyleXfs>
  <cellXfs count="3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6" xfId="53" applyFont="1" applyFill="1" applyBorder="1" applyAlignment="1">
      <alignment vertical="center" wrapText="1"/>
    </xf>
    <xf numFmtId="0" fontId="6" fillId="0" borderId="7" xfId="53" applyFont="1" applyFill="1" applyBorder="1" applyAlignment="1">
      <alignment horizontal="center" vertical="center" wrapText="1"/>
    </xf>
    <xf numFmtId="0" fontId="6" fillId="0" borderId="6" xfId="53" applyFont="1" applyFill="1" applyBorder="1" applyAlignment="1">
      <alignment horizontal="center" vertical="center" wrapText="1"/>
    </xf>
    <xf numFmtId="176" fontId="6" fillId="0" borderId="6" xfId="53" applyNumberFormat="1" applyFont="1" applyFill="1" applyBorder="1" applyAlignment="1">
      <alignment vertical="center" wrapText="1"/>
    </xf>
    <xf numFmtId="0" fontId="6" fillId="0" borderId="7" xfId="53" applyFont="1" applyFill="1" applyBorder="1" applyAlignment="1">
      <alignment horizontal="left" vertical="center" wrapText="1"/>
    </xf>
    <xf numFmtId="0" fontId="6" fillId="0" borderId="6" xfId="53" applyFont="1" applyFill="1" applyBorder="1" applyAlignment="1">
      <alignment horizontal="left" vertical="center" wrapText="1"/>
    </xf>
    <xf numFmtId="0" fontId="6" fillId="0" borderId="7" xfId="52" applyFont="1" applyFill="1" applyBorder="1" applyAlignment="1">
      <alignment horizontal="left" vertical="center" wrapText="1"/>
    </xf>
    <xf numFmtId="0" fontId="6" fillId="0" borderId="6" xfId="52" applyFont="1" applyFill="1" applyBorder="1" applyAlignment="1">
      <alignment horizontal="center" vertical="center" wrapText="1"/>
    </xf>
    <xf numFmtId="0" fontId="6" fillId="0" borderId="7" xfId="53" applyFont="1" applyFill="1" applyBorder="1" applyAlignment="1">
      <alignment vertical="center" wrapText="1"/>
    </xf>
    <xf numFmtId="49" fontId="6" fillId="0" borderId="7" xfId="53" applyNumberFormat="1" applyFont="1" applyFill="1" applyBorder="1" applyAlignment="1">
      <alignment horizontal="left" vertical="center" wrapText="1"/>
    </xf>
    <xf numFmtId="0" fontId="6" fillId="0" borderId="7" xfId="0" applyFont="1" applyFill="1" applyBorder="1" applyAlignment="1">
      <alignment horizontal="left" vertical="center" wrapText="1"/>
    </xf>
    <xf numFmtId="0" fontId="7" fillId="0" borderId="6" xfId="0" applyFont="1" applyFill="1" applyBorder="1" applyAlignment="1">
      <alignment horizontal="left" vertical="top" wrapText="1"/>
    </xf>
    <xf numFmtId="177" fontId="0" fillId="0" borderId="0" xfId="0" applyNumberFormat="1">
      <alignment vertical="center"/>
    </xf>
    <xf numFmtId="0" fontId="8" fillId="0" borderId="6" xfId="0" applyFont="1" applyFill="1" applyBorder="1" applyAlignment="1">
      <alignment horizontal="left" vertical="top" wrapText="1"/>
    </xf>
    <xf numFmtId="0" fontId="6" fillId="0" borderId="6" xfId="53" applyFont="1" applyFill="1" applyBorder="1" applyAlignment="1">
      <alignment horizontal="left" vertical="top" wrapText="1" shrinkToFit="1"/>
    </xf>
    <xf numFmtId="0" fontId="6" fillId="0" borderId="7" xfId="52" applyFont="1" applyFill="1" applyBorder="1" applyAlignment="1">
      <alignment horizontal="center" vertical="center" wrapText="1"/>
    </xf>
    <xf numFmtId="41" fontId="7" fillId="0" borderId="6" xfId="0" applyNumberFormat="1" applyFont="1" applyFill="1" applyBorder="1" applyAlignment="1">
      <alignment horizontal="left" vertical="top" wrapText="1"/>
    </xf>
    <xf numFmtId="0" fontId="6" fillId="0" borderId="7" xfId="50" applyNumberFormat="1" applyFont="1" applyFill="1" applyBorder="1" applyAlignment="1">
      <alignment horizontal="center" vertical="center" wrapText="1"/>
    </xf>
    <xf numFmtId="0" fontId="6" fillId="0" borderId="6" xfId="50" applyNumberFormat="1" applyFont="1" applyFill="1" applyBorder="1" applyAlignment="1">
      <alignment horizontal="center" vertical="center" wrapText="1"/>
    </xf>
    <xf numFmtId="0" fontId="6" fillId="0" borderId="7" xfId="50" applyFont="1" applyFill="1" applyBorder="1" applyAlignment="1">
      <alignment horizontal="center" vertical="center" wrapText="1"/>
    </xf>
    <xf numFmtId="0" fontId="9" fillId="0" borderId="6" xfId="52" applyFont="1" applyFill="1" applyBorder="1" applyAlignment="1">
      <alignment horizontal="center" vertical="center" wrapText="1"/>
    </xf>
    <xf numFmtId="0" fontId="6" fillId="0" borderId="6" xfId="50" applyFont="1" applyFill="1" applyBorder="1" applyAlignment="1">
      <alignment horizontal="center" vertical="center" wrapText="1"/>
    </xf>
    <xf numFmtId="0" fontId="10" fillId="0" borderId="7" xfId="0" applyFont="1" applyFill="1" applyBorder="1" applyAlignment="1">
      <alignment horizontal="left" vertical="center" wrapText="1" shrinkToFit="1"/>
    </xf>
    <xf numFmtId="0" fontId="10" fillId="0" borderId="6" xfId="50" applyFont="1" applyFill="1" applyBorder="1" applyAlignment="1">
      <alignment horizontal="center" vertical="center" wrapText="1"/>
    </xf>
    <xf numFmtId="0" fontId="6" fillId="0" borderId="8" xfId="53" applyFont="1" applyFill="1" applyBorder="1" applyAlignment="1" applyProtection="1">
      <alignment vertical="center"/>
    </xf>
    <xf numFmtId="0" fontId="6" fillId="0" borderId="6" xfId="50" applyFont="1" applyFill="1" applyBorder="1" applyAlignment="1" applyProtection="1">
      <alignment horizontal="left" vertical="center" wrapText="1"/>
    </xf>
    <xf numFmtId="0" fontId="11" fillId="0" borderId="0" xfId="0" applyFont="1" applyAlignment="1">
      <alignment horizontal="left" vertical="center"/>
    </xf>
    <xf numFmtId="0" fontId="7" fillId="0" borderId="0" xfId="0" applyFont="1" applyFill="1" applyBorder="1" applyAlignment="1">
      <alignment horizontal="lef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最新价格表" xfId="49"/>
    <cellStyle name="常规 2" xfId="50"/>
    <cellStyle name="常规 3" xfId="51"/>
    <cellStyle name="常规_Sheet1" xfId="52"/>
    <cellStyle name="常规_新价格表_报价模板"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9"/>
  <sheetViews>
    <sheetView tabSelected="1" topLeftCell="A142" workbookViewId="0">
      <selection activeCell="O8" sqref="O8"/>
    </sheetView>
  </sheetViews>
  <sheetFormatPr defaultColWidth="9" defaultRowHeight="13.5"/>
  <cols>
    <col min="1" max="1" width="4.625" customWidth="1"/>
    <col min="2" max="2" width="21" customWidth="1"/>
    <col min="3" max="3" width="25.75" customWidth="1"/>
    <col min="4" max="4" width="22.125" customWidth="1"/>
    <col min="5" max="5" width="17.625" customWidth="1"/>
    <col min="6" max="6" width="6.75" customWidth="1"/>
    <col min="7" max="7" width="10.625" customWidth="1"/>
    <col min="8" max="8" width="11.75" customWidth="1"/>
    <col min="9" max="9" width="18" customWidth="1"/>
  </cols>
  <sheetData>
    <row r="1" ht="25.5" spans="1:9">
      <c r="A1" s="1" t="s">
        <v>0</v>
      </c>
      <c r="B1" s="1"/>
      <c r="C1" s="1"/>
      <c r="D1" s="1"/>
      <c r="E1" s="1"/>
      <c r="F1" s="1"/>
      <c r="G1" s="1"/>
      <c r="H1" s="1"/>
      <c r="I1" s="1"/>
    </row>
    <row r="2" ht="20.25" spans="1:9">
      <c r="A2" s="2" t="s">
        <v>1</v>
      </c>
      <c r="B2" s="2"/>
      <c r="C2" s="2"/>
      <c r="D2" s="2"/>
      <c r="E2" s="2"/>
      <c r="F2" s="2"/>
      <c r="G2" s="2"/>
      <c r="H2" s="2"/>
      <c r="I2" s="2"/>
    </row>
    <row r="3" ht="38.25" spans="1:9">
      <c r="A3" s="3" t="s">
        <v>2</v>
      </c>
      <c r="B3" s="4" t="s">
        <v>3</v>
      </c>
      <c r="C3" s="5" t="s">
        <v>4</v>
      </c>
      <c r="D3" s="4" t="s">
        <v>5</v>
      </c>
      <c r="E3" s="5" t="s">
        <v>6</v>
      </c>
      <c r="F3" s="4" t="s">
        <v>7</v>
      </c>
      <c r="G3" s="4" t="s">
        <v>8</v>
      </c>
      <c r="H3" s="4" t="s">
        <v>9</v>
      </c>
      <c r="I3" s="4" t="s">
        <v>10</v>
      </c>
    </row>
    <row r="4" ht="24" customHeight="1" spans="1:12">
      <c r="A4" s="6">
        <v>1</v>
      </c>
      <c r="B4" s="7" t="s">
        <v>11</v>
      </c>
      <c r="C4" s="8" t="s">
        <v>12</v>
      </c>
      <c r="D4" s="8" t="s">
        <v>13</v>
      </c>
      <c r="E4" s="9" t="s">
        <v>14</v>
      </c>
      <c r="F4" s="10" t="s">
        <v>15</v>
      </c>
      <c r="G4" s="11">
        <v>66.045</v>
      </c>
      <c r="H4" s="11">
        <f t="shared" ref="H4:H67" si="0">G4*1.13</f>
        <v>74.63085</v>
      </c>
      <c r="I4" s="19" t="s">
        <v>16</v>
      </c>
      <c r="K4" s="20"/>
      <c r="L4" s="20"/>
    </row>
    <row r="5" ht="24" customHeight="1" spans="1:9">
      <c r="A5" s="6">
        <v>2</v>
      </c>
      <c r="B5" s="7" t="s">
        <v>11</v>
      </c>
      <c r="C5" s="8" t="s">
        <v>17</v>
      </c>
      <c r="D5" s="8" t="s">
        <v>13</v>
      </c>
      <c r="E5" s="9" t="s">
        <v>18</v>
      </c>
      <c r="F5" s="10" t="s">
        <v>15</v>
      </c>
      <c r="G5" s="11">
        <v>62.475</v>
      </c>
      <c r="H5" s="11">
        <f t="shared" si="0"/>
        <v>70.59675</v>
      </c>
      <c r="I5" s="19" t="s">
        <v>19</v>
      </c>
    </row>
    <row r="6" ht="24" customHeight="1" spans="1:9">
      <c r="A6" s="6">
        <v>3</v>
      </c>
      <c r="B6" s="7" t="s">
        <v>11</v>
      </c>
      <c r="C6" s="12" t="s">
        <v>20</v>
      </c>
      <c r="D6" s="8" t="s">
        <v>13</v>
      </c>
      <c r="E6" s="9" t="s">
        <v>21</v>
      </c>
      <c r="F6" s="10" t="s">
        <v>15</v>
      </c>
      <c r="G6" s="11">
        <v>107.1</v>
      </c>
      <c r="H6" s="11">
        <f t="shared" si="0"/>
        <v>121.023</v>
      </c>
      <c r="I6" s="19" t="s">
        <v>22</v>
      </c>
    </row>
    <row r="7" ht="24" customHeight="1" spans="1:9">
      <c r="A7" s="6">
        <v>4</v>
      </c>
      <c r="B7" s="7" t="s">
        <v>11</v>
      </c>
      <c r="C7" s="12" t="s">
        <v>23</v>
      </c>
      <c r="D7" s="8" t="s">
        <v>13</v>
      </c>
      <c r="E7" s="9" t="s">
        <v>24</v>
      </c>
      <c r="F7" s="10" t="s">
        <v>15</v>
      </c>
      <c r="G7" s="11">
        <v>5.355</v>
      </c>
      <c r="H7" s="11">
        <f t="shared" si="0"/>
        <v>6.05115</v>
      </c>
      <c r="I7" s="21" t="s">
        <v>25</v>
      </c>
    </row>
    <row r="8" ht="24" customHeight="1" spans="1:9">
      <c r="A8" s="6">
        <v>5</v>
      </c>
      <c r="B8" s="7" t="s">
        <v>11</v>
      </c>
      <c r="C8" s="12" t="s">
        <v>26</v>
      </c>
      <c r="D8" s="8" t="s">
        <v>13</v>
      </c>
      <c r="E8" s="9" t="s">
        <v>27</v>
      </c>
      <c r="F8" s="10" t="s">
        <v>15</v>
      </c>
      <c r="G8" s="11">
        <v>749.7</v>
      </c>
      <c r="H8" s="11">
        <f t="shared" si="0"/>
        <v>847.161</v>
      </c>
      <c r="I8" s="21" t="s">
        <v>28</v>
      </c>
    </row>
    <row r="9" ht="24" customHeight="1" spans="1:9">
      <c r="A9" s="6">
        <v>6</v>
      </c>
      <c r="B9" s="7" t="s">
        <v>11</v>
      </c>
      <c r="C9" s="13" t="s">
        <v>29</v>
      </c>
      <c r="D9" s="8" t="s">
        <v>13</v>
      </c>
      <c r="E9" s="9" t="s">
        <v>30</v>
      </c>
      <c r="F9" s="10" t="s">
        <v>15</v>
      </c>
      <c r="G9" s="11">
        <v>24.99</v>
      </c>
      <c r="H9" s="11">
        <f t="shared" si="0"/>
        <v>28.2387</v>
      </c>
      <c r="I9" s="21" t="s">
        <v>31</v>
      </c>
    </row>
    <row r="10" ht="24" customHeight="1" spans="1:9">
      <c r="A10" s="6">
        <v>7</v>
      </c>
      <c r="B10" s="7" t="s">
        <v>11</v>
      </c>
      <c r="C10" s="12" t="s">
        <v>32</v>
      </c>
      <c r="D10" s="8" t="s">
        <v>13</v>
      </c>
      <c r="E10" s="9" t="s">
        <v>33</v>
      </c>
      <c r="F10" s="10" t="s">
        <v>15</v>
      </c>
      <c r="G10" s="11">
        <v>9562</v>
      </c>
      <c r="H10" s="11">
        <f t="shared" si="0"/>
        <v>10805.06</v>
      </c>
      <c r="I10" s="21" t="s">
        <v>34</v>
      </c>
    </row>
    <row r="11" ht="24" customHeight="1" spans="1:9">
      <c r="A11" s="6">
        <v>8</v>
      </c>
      <c r="B11" s="7" t="s">
        <v>11</v>
      </c>
      <c r="C11" s="12" t="s">
        <v>32</v>
      </c>
      <c r="D11" s="8" t="s">
        <v>13</v>
      </c>
      <c r="E11" s="9" t="s">
        <v>35</v>
      </c>
      <c r="F11" s="10" t="s">
        <v>15</v>
      </c>
      <c r="G11" s="11">
        <v>11844</v>
      </c>
      <c r="H11" s="11">
        <f t="shared" si="0"/>
        <v>13383.72</v>
      </c>
      <c r="I11" s="21" t="s">
        <v>36</v>
      </c>
    </row>
    <row r="12" ht="24" customHeight="1" spans="1:9">
      <c r="A12" s="6">
        <v>9</v>
      </c>
      <c r="B12" s="7" t="s">
        <v>11</v>
      </c>
      <c r="C12" s="12" t="s">
        <v>32</v>
      </c>
      <c r="D12" s="8" t="s">
        <v>13</v>
      </c>
      <c r="E12" s="9" t="s">
        <v>37</v>
      </c>
      <c r="F12" s="10" t="s">
        <v>15</v>
      </c>
      <c r="G12" s="11">
        <v>14700</v>
      </c>
      <c r="H12" s="11">
        <f t="shared" si="0"/>
        <v>16611</v>
      </c>
      <c r="I12" s="21" t="s">
        <v>38</v>
      </c>
    </row>
    <row r="13" ht="24" customHeight="1" spans="1:9">
      <c r="A13" s="6">
        <v>10</v>
      </c>
      <c r="B13" s="7" t="s">
        <v>11</v>
      </c>
      <c r="C13" s="14" t="s">
        <v>39</v>
      </c>
      <c r="D13" s="8" t="s">
        <v>13</v>
      </c>
      <c r="E13" s="9" t="s">
        <v>40</v>
      </c>
      <c r="F13" s="15" t="s">
        <v>41</v>
      </c>
      <c r="G13" s="11">
        <v>321.3</v>
      </c>
      <c r="H13" s="11">
        <f t="shared" si="0"/>
        <v>363.069</v>
      </c>
      <c r="I13" s="21" t="s">
        <v>42</v>
      </c>
    </row>
    <row r="14" ht="24" customHeight="1" spans="1:9">
      <c r="A14" s="6">
        <v>11</v>
      </c>
      <c r="B14" s="7" t="s">
        <v>11</v>
      </c>
      <c r="C14" s="16" t="s">
        <v>43</v>
      </c>
      <c r="D14" s="8" t="s">
        <v>13</v>
      </c>
      <c r="E14" s="9" t="s">
        <v>44</v>
      </c>
      <c r="F14" s="10" t="s">
        <v>15</v>
      </c>
      <c r="G14" s="11">
        <v>67.83</v>
      </c>
      <c r="H14" s="11">
        <f t="shared" si="0"/>
        <v>76.6479</v>
      </c>
      <c r="I14" s="21" t="s">
        <v>45</v>
      </c>
    </row>
    <row r="15" ht="24" customHeight="1" spans="1:9">
      <c r="A15" s="6">
        <v>12</v>
      </c>
      <c r="B15" s="7" t="s">
        <v>11</v>
      </c>
      <c r="C15" s="16" t="s">
        <v>46</v>
      </c>
      <c r="D15" s="8" t="s">
        <v>13</v>
      </c>
      <c r="E15" s="9" t="s">
        <v>47</v>
      </c>
      <c r="F15" s="10" t="s">
        <v>15</v>
      </c>
      <c r="G15" s="11">
        <v>7.14</v>
      </c>
      <c r="H15" s="11">
        <f t="shared" si="0"/>
        <v>8.0682</v>
      </c>
      <c r="I15" s="21" t="s">
        <v>48</v>
      </c>
    </row>
    <row r="16" ht="24" customHeight="1" spans="1:9">
      <c r="A16" s="6">
        <v>13</v>
      </c>
      <c r="B16" s="7" t="s">
        <v>11</v>
      </c>
      <c r="C16" s="16" t="s">
        <v>49</v>
      </c>
      <c r="D16" s="8" t="s">
        <v>13</v>
      </c>
      <c r="E16" s="9" t="s">
        <v>50</v>
      </c>
      <c r="F16" s="10" t="s">
        <v>15</v>
      </c>
      <c r="G16" s="11">
        <v>60.69</v>
      </c>
      <c r="H16" s="11">
        <f t="shared" si="0"/>
        <v>68.5797</v>
      </c>
      <c r="I16" s="21" t="s">
        <v>51</v>
      </c>
    </row>
    <row r="17" ht="24" customHeight="1" spans="1:9">
      <c r="A17" s="6">
        <v>14</v>
      </c>
      <c r="B17" s="7" t="s">
        <v>11</v>
      </c>
      <c r="C17" s="16" t="s">
        <v>52</v>
      </c>
      <c r="D17" s="8" t="s">
        <v>13</v>
      </c>
      <c r="E17" s="9" t="s">
        <v>53</v>
      </c>
      <c r="F17" s="10" t="s">
        <v>15</v>
      </c>
      <c r="G17" s="11">
        <v>7.14</v>
      </c>
      <c r="H17" s="11">
        <f t="shared" si="0"/>
        <v>8.0682</v>
      </c>
      <c r="I17" s="21" t="s">
        <v>54</v>
      </c>
    </row>
    <row r="18" ht="24" customHeight="1" spans="1:9">
      <c r="A18" s="6">
        <v>15</v>
      </c>
      <c r="B18" s="7" t="s">
        <v>11</v>
      </c>
      <c r="C18" s="17" t="s">
        <v>55</v>
      </c>
      <c r="D18" s="8" t="s">
        <v>13</v>
      </c>
      <c r="E18" s="9" t="s">
        <v>56</v>
      </c>
      <c r="F18" s="10" t="s">
        <v>15</v>
      </c>
      <c r="G18" s="11">
        <v>80.325</v>
      </c>
      <c r="H18" s="11">
        <f t="shared" si="0"/>
        <v>90.76725</v>
      </c>
      <c r="I18" s="21" t="s">
        <v>57</v>
      </c>
    </row>
    <row r="19" ht="24" customHeight="1" spans="1:9">
      <c r="A19" s="6">
        <v>16</v>
      </c>
      <c r="B19" s="7" t="s">
        <v>11</v>
      </c>
      <c r="C19" s="17" t="s">
        <v>58</v>
      </c>
      <c r="D19" s="8" t="s">
        <v>13</v>
      </c>
      <c r="E19" s="9" t="s">
        <v>59</v>
      </c>
      <c r="F19" s="10" t="s">
        <v>15</v>
      </c>
      <c r="G19" s="11">
        <v>5.355</v>
      </c>
      <c r="H19" s="11">
        <f t="shared" si="0"/>
        <v>6.05115</v>
      </c>
      <c r="I19" s="21" t="s">
        <v>60</v>
      </c>
    </row>
    <row r="20" ht="24" customHeight="1" spans="1:9">
      <c r="A20" s="6">
        <v>17</v>
      </c>
      <c r="B20" s="7" t="s">
        <v>11</v>
      </c>
      <c r="C20" s="16" t="s">
        <v>61</v>
      </c>
      <c r="D20" s="8" t="s">
        <v>13</v>
      </c>
      <c r="E20" s="9" t="s">
        <v>62</v>
      </c>
      <c r="F20" s="10" t="s">
        <v>15</v>
      </c>
      <c r="G20" s="11">
        <v>64.26</v>
      </c>
      <c r="H20" s="11">
        <f t="shared" si="0"/>
        <v>72.6138</v>
      </c>
      <c r="I20" s="21" t="s">
        <v>63</v>
      </c>
    </row>
    <row r="21" ht="24" customHeight="1" spans="1:9">
      <c r="A21" s="6">
        <v>18</v>
      </c>
      <c r="B21" s="7" t="s">
        <v>11</v>
      </c>
      <c r="C21" s="16" t="s">
        <v>64</v>
      </c>
      <c r="D21" s="8" t="s">
        <v>13</v>
      </c>
      <c r="E21" s="9" t="s">
        <v>65</v>
      </c>
      <c r="F21" s="10" t="s">
        <v>15</v>
      </c>
      <c r="G21" s="11">
        <v>78.54</v>
      </c>
      <c r="H21" s="11">
        <f t="shared" si="0"/>
        <v>88.7502</v>
      </c>
      <c r="I21" s="21" t="s">
        <v>66</v>
      </c>
    </row>
    <row r="22" ht="24" customHeight="1" spans="1:9">
      <c r="A22" s="6">
        <v>19</v>
      </c>
      <c r="B22" s="7" t="s">
        <v>11</v>
      </c>
      <c r="C22" s="16" t="s">
        <v>67</v>
      </c>
      <c r="D22" s="8" t="s">
        <v>13</v>
      </c>
      <c r="E22" s="9" t="s">
        <v>68</v>
      </c>
      <c r="F22" s="10" t="s">
        <v>15</v>
      </c>
      <c r="G22" s="11">
        <v>73.185</v>
      </c>
      <c r="H22" s="11">
        <f t="shared" si="0"/>
        <v>82.69905</v>
      </c>
      <c r="I22" s="19" t="s">
        <v>69</v>
      </c>
    </row>
    <row r="23" ht="24" customHeight="1" spans="1:9">
      <c r="A23" s="6">
        <v>20</v>
      </c>
      <c r="B23" s="7" t="s">
        <v>11</v>
      </c>
      <c r="C23" s="16" t="s">
        <v>70</v>
      </c>
      <c r="D23" s="8" t="s">
        <v>13</v>
      </c>
      <c r="E23" s="9" t="s">
        <v>71</v>
      </c>
      <c r="F23" s="10" t="s">
        <v>15</v>
      </c>
      <c r="G23" s="11">
        <v>49.98</v>
      </c>
      <c r="H23" s="11">
        <f t="shared" si="0"/>
        <v>56.4774</v>
      </c>
      <c r="I23" s="19" t="s">
        <v>72</v>
      </c>
    </row>
    <row r="24" ht="24" customHeight="1" spans="1:9">
      <c r="A24" s="6">
        <v>21</v>
      </c>
      <c r="B24" s="7" t="s">
        <v>11</v>
      </c>
      <c r="C24" s="16" t="s">
        <v>73</v>
      </c>
      <c r="D24" s="8" t="s">
        <v>13</v>
      </c>
      <c r="E24" s="9" t="s">
        <v>74</v>
      </c>
      <c r="F24" s="10" t="s">
        <v>15</v>
      </c>
      <c r="G24" s="11">
        <v>267.75</v>
      </c>
      <c r="H24" s="11">
        <f t="shared" si="0"/>
        <v>302.5575</v>
      </c>
      <c r="I24" s="21" t="s">
        <v>75</v>
      </c>
    </row>
    <row r="25" ht="24" customHeight="1" spans="1:9">
      <c r="A25" s="6">
        <v>22</v>
      </c>
      <c r="B25" s="7" t="s">
        <v>11</v>
      </c>
      <c r="C25" s="16" t="s">
        <v>76</v>
      </c>
      <c r="D25" s="8" t="s">
        <v>13</v>
      </c>
      <c r="E25" s="9" t="s">
        <v>77</v>
      </c>
      <c r="F25" s="10" t="s">
        <v>15</v>
      </c>
      <c r="G25" s="11">
        <v>321.3</v>
      </c>
      <c r="H25" s="11">
        <f t="shared" si="0"/>
        <v>363.069</v>
      </c>
      <c r="I25" s="21" t="s">
        <v>78</v>
      </c>
    </row>
    <row r="26" ht="24" customHeight="1" spans="1:9">
      <c r="A26" s="6">
        <v>23</v>
      </c>
      <c r="B26" s="7" t="s">
        <v>11</v>
      </c>
      <c r="C26" s="16" t="s">
        <v>79</v>
      </c>
      <c r="D26" s="8" t="s">
        <v>13</v>
      </c>
      <c r="E26" s="9" t="s">
        <v>80</v>
      </c>
      <c r="F26" s="10" t="s">
        <v>81</v>
      </c>
      <c r="G26" s="11">
        <v>589.05</v>
      </c>
      <c r="H26" s="11">
        <f t="shared" si="0"/>
        <v>665.6265</v>
      </c>
      <c r="I26" s="21" t="s">
        <v>82</v>
      </c>
    </row>
    <row r="27" ht="24" customHeight="1" spans="1:9">
      <c r="A27" s="6">
        <v>24</v>
      </c>
      <c r="B27" s="7" t="s">
        <v>11</v>
      </c>
      <c r="C27" s="8" t="s">
        <v>83</v>
      </c>
      <c r="D27" s="8" t="s">
        <v>13</v>
      </c>
      <c r="E27" s="9" t="s">
        <v>84</v>
      </c>
      <c r="F27" s="10" t="s">
        <v>81</v>
      </c>
      <c r="G27" s="11">
        <v>4998</v>
      </c>
      <c r="H27" s="11">
        <f t="shared" si="0"/>
        <v>5647.74</v>
      </c>
      <c r="I27" s="21" t="s">
        <v>85</v>
      </c>
    </row>
    <row r="28" ht="24" customHeight="1" spans="1:9">
      <c r="A28" s="6">
        <v>25</v>
      </c>
      <c r="B28" s="7" t="s">
        <v>11</v>
      </c>
      <c r="C28" s="8" t="s">
        <v>83</v>
      </c>
      <c r="D28" s="8" t="s">
        <v>13</v>
      </c>
      <c r="E28" s="9" t="s">
        <v>86</v>
      </c>
      <c r="F28" s="10" t="s">
        <v>81</v>
      </c>
      <c r="G28" s="11">
        <v>5712</v>
      </c>
      <c r="H28" s="11">
        <f t="shared" si="0"/>
        <v>6454.56</v>
      </c>
      <c r="I28" s="21" t="s">
        <v>87</v>
      </c>
    </row>
    <row r="29" ht="24" customHeight="1" spans="1:9">
      <c r="A29" s="6">
        <v>26</v>
      </c>
      <c r="B29" s="7" t="s">
        <v>11</v>
      </c>
      <c r="C29" s="12" t="s">
        <v>88</v>
      </c>
      <c r="D29" s="8" t="s">
        <v>13</v>
      </c>
      <c r="E29" s="9" t="s">
        <v>89</v>
      </c>
      <c r="F29" s="10" t="s">
        <v>90</v>
      </c>
      <c r="G29" s="11">
        <v>3867.5</v>
      </c>
      <c r="H29" s="11">
        <f t="shared" si="0"/>
        <v>4370.275</v>
      </c>
      <c r="I29" s="22" t="s">
        <v>91</v>
      </c>
    </row>
    <row r="30" ht="24" customHeight="1" spans="1:9">
      <c r="A30" s="6">
        <v>27</v>
      </c>
      <c r="B30" s="7" t="s">
        <v>11</v>
      </c>
      <c r="C30" s="12" t="s">
        <v>88</v>
      </c>
      <c r="D30" s="8" t="s">
        <v>13</v>
      </c>
      <c r="E30" s="9" t="s">
        <v>92</v>
      </c>
      <c r="F30" s="10" t="s">
        <v>90</v>
      </c>
      <c r="G30" s="11">
        <v>4641</v>
      </c>
      <c r="H30" s="11">
        <f t="shared" si="0"/>
        <v>5244.33</v>
      </c>
      <c r="I30" s="22" t="s">
        <v>93</v>
      </c>
    </row>
    <row r="31" ht="24" customHeight="1" spans="1:9">
      <c r="A31" s="6">
        <v>28</v>
      </c>
      <c r="B31" s="7" t="s">
        <v>11</v>
      </c>
      <c r="C31" s="12" t="s">
        <v>88</v>
      </c>
      <c r="D31" s="8" t="s">
        <v>13</v>
      </c>
      <c r="E31" s="9" t="s">
        <v>94</v>
      </c>
      <c r="F31" s="10" t="s">
        <v>90</v>
      </c>
      <c r="G31" s="11">
        <v>15470</v>
      </c>
      <c r="H31" s="11">
        <f t="shared" si="0"/>
        <v>17481.1</v>
      </c>
      <c r="I31" s="22" t="s">
        <v>95</v>
      </c>
    </row>
    <row r="32" ht="24" customHeight="1" spans="1:9">
      <c r="A32" s="6">
        <v>29</v>
      </c>
      <c r="B32" s="7" t="s">
        <v>11</v>
      </c>
      <c r="C32" s="12" t="s">
        <v>88</v>
      </c>
      <c r="D32" s="8" t="s">
        <v>13</v>
      </c>
      <c r="E32" s="9" t="s">
        <v>96</v>
      </c>
      <c r="F32" s="10" t="s">
        <v>90</v>
      </c>
      <c r="G32" s="11">
        <v>13149.5</v>
      </c>
      <c r="H32" s="11">
        <f t="shared" si="0"/>
        <v>14858.935</v>
      </c>
      <c r="I32" s="22" t="s">
        <v>97</v>
      </c>
    </row>
    <row r="33" ht="24" customHeight="1" spans="1:9">
      <c r="A33" s="6">
        <v>30</v>
      </c>
      <c r="B33" s="7" t="s">
        <v>11</v>
      </c>
      <c r="C33" s="12" t="s">
        <v>88</v>
      </c>
      <c r="D33" s="8" t="s">
        <v>13</v>
      </c>
      <c r="E33" s="9" t="s">
        <v>98</v>
      </c>
      <c r="F33" s="10" t="s">
        <v>90</v>
      </c>
      <c r="G33" s="11">
        <v>19337.5</v>
      </c>
      <c r="H33" s="11">
        <f t="shared" si="0"/>
        <v>21851.375</v>
      </c>
      <c r="I33" s="22" t="s">
        <v>99</v>
      </c>
    </row>
    <row r="34" ht="24" customHeight="1" spans="1:9">
      <c r="A34" s="6">
        <v>31</v>
      </c>
      <c r="B34" s="7" t="s">
        <v>11</v>
      </c>
      <c r="C34" s="12" t="s">
        <v>88</v>
      </c>
      <c r="D34" s="8" t="s">
        <v>13</v>
      </c>
      <c r="E34" s="9" t="s">
        <v>100</v>
      </c>
      <c r="F34" s="10" t="s">
        <v>90</v>
      </c>
      <c r="G34" s="11">
        <v>28928.9</v>
      </c>
      <c r="H34" s="11">
        <f t="shared" si="0"/>
        <v>32689.657</v>
      </c>
      <c r="I34" s="22" t="s">
        <v>101</v>
      </c>
    </row>
    <row r="35" ht="24" customHeight="1" spans="1:9">
      <c r="A35" s="6">
        <v>32</v>
      </c>
      <c r="B35" s="7" t="s">
        <v>11</v>
      </c>
      <c r="C35" s="12" t="s">
        <v>88</v>
      </c>
      <c r="D35" s="8" t="s">
        <v>13</v>
      </c>
      <c r="E35" s="9" t="s">
        <v>102</v>
      </c>
      <c r="F35" s="10" t="s">
        <v>90</v>
      </c>
      <c r="G35" s="11">
        <v>42542.5</v>
      </c>
      <c r="H35" s="11">
        <f t="shared" si="0"/>
        <v>48073.025</v>
      </c>
      <c r="I35" s="22" t="s">
        <v>103</v>
      </c>
    </row>
    <row r="36" ht="24" customHeight="1" spans="1:9">
      <c r="A36" s="6">
        <v>33</v>
      </c>
      <c r="B36" s="7" t="s">
        <v>11</v>
      </c>
      <c r="C36" s="12" t="s">
        <v>88</v>
      </c>
      <c r="D36" s="8" t="s">
        <v>13</v>
      </c>
      <c r="E36" s="9" t="s">
        <v>104</v>
      </c>
      <c r="F36" s="10" t="s">
        <v>90</v>
      </c>
      <c r="G36" s="11">
        <v>54918.5</v>
      </c>
      <c r="H36" s="11">
        <f t="shared" si="0"/>
        <v>62057.905</v>
      </c>
      <c r="I36" s="22" t="s">
        <v>105</v>
      </c>
    </row>
    <row r="37" ht="24" customHeight="1" spans="1:9">
      <c r="A37" s="6">
        <v>34</v>
      </c>
      <c r="B37" s="7" t="s">
        <v>11</v>
      </c>
      <c r="C37" s="12" t="s">
        <v>88</v>
      </c>
      <c r="D37" s="8" t="s">
        <v>13</v>
      </c>
      <c r="E37" s="9" t="s">
        <v>106</v>
      </c>
      <c r="F37" s="10" t="s">
        <v>90</v>
      </c>
      <c r="G37" s="11">
        <v>7175</v>
      </c>
      <c r="H37" s="11">
        <f t="shared" si="0"/>
        <v>8107.75</v>
      </c>
      <c r="I37" s="22" t="s">
        <v>107</v>
      </c>
    </row>
    <row r="38" ht="24" customHeight="1" spans="1:9">
      <c r="A38" s="6">
        <v>35</v>
      </c>
      <c r="B38" s="7" t="s">
        <v>11</v>
      </c>
      <c r="C38" s="12" t="s">
        <v>88</v>
      </c>
      <c r="D38" s="8" t="s">
        <v>13</v>
      </c>
      <c r="E38" s="9" t="s">
        <v>108</v>
      </c>
      <c r="F38" s="10" t="s">
        <v>90</v>
      </c>
      <c r="G38" s="11">
        <v>8036</v>
      </c>
      <c r="H38" s="11">
        <f t="shared" si="0"/>
        <v>9080.68</v>
      </c>
      <c r="I38" s="22" t="s">
        <v>109</v>
      </c>
    </row>
    <row r="39" ht="24" customHeight="1" spans="1:9">
      <c r="A39" s="6">
        <v>36</v>
      </c>
      <c r="B39" s="7" t="s">
        <v>11</v>
      </c>
      <c r="C39" s="12" t="s">
        <v>88</v>
      </c>
      <c r="D39" s="8" t="s">
        <v>13</v>
      </c>
      <c r="E39" s="9" t="s">
        <v>110</v>
      </c>
      <c r="F39" s="10" t="s">
        <v>90</v>
      </c>
      <c r="G39" s="11">
        <v>3444</v>
      </c>
      <c r="H39" s="11">
        <f t="shared" si="0"/>
        <v>3891.72</v>
      </c>
      <c r="I39" s="22" t="s">
        <v>111</v>
      </c>
    </row>
    <row r="40" ht="24" customHeight="1" spans="1:9">
      <c r="A40" s="6">
        <v>37</v>
      </c>
      <c r="B40" s="7" t="s">
        <v>11</v>
      </c>
      <c r="C40" s="12" t="s">
        <v>88</v>
      </c>
      <c r="D40" s="8" t="s">
        <v>13</v>
      </c>
      <c r="E40" s="9" t="s">
        <v>112</v>
      </c>
      <c r="F40" s="10" t="s">
        <v>90</v>
      </c>
      <c r="G40" s="11">
        <v>4735.5</v>
      </c>
      <c r="H40" s="11">
        <f t="shared" si="0"/>
        <v>5351.115</v>
      </c>
      <c r="I40" s="22" t="s">
        <v>113</v>
      </c>
    </row>
    <row r="41" ht="24" customHeight="1" spans="1:9">
      <c r="A41" s="6">
        <v>38</v>
      </c>
      <c r="B41" s="7" t="s">
        <v>11</v>
      </c>
      <c r="C41" s="12" t="s">
        <v>88</v>
      </c>
      <c r="D41" s="8" t="s">
        <v>13</v>
      </c>
      <c r="E41" s="9" t="s">
        <v>114</v>
      </c>
      <c r="F41" s="10" t="s">
        <v>90</v>
      </c>
      <c r="G41" s="11">
        <v>4018</v>
      </c>
      <c r="H41" s="11">
        <f t="shared" si="0"/>
        <v>4540.34</v>
      </c>
      <c r="I41" s="22" t="s">
        <v>115</v>
      </c>
    </row>
    <row r="42" ht="24" customHeight="1" spans="1:9">
      <c r="A42" s="6">
        <v>39</v>
      </c>
      <c r="B42" s="7" t="s">
        <v>11</v>
      </c>
      <c r="C42" s="16" t="s">
        <v>116</v>
      </c>
      <c r="D42" s="8" t="s">
        <v>13</v>
      </c>
      <c r="E42" s="9" t="s">
        <v>117</v>
      </c>
      <c r="F42" s="10" t="s">
        <v>81</v>
      </c>
      <c r="G42" s="11">
        <v>714</v>
      </c>
      <c r="H42" s="11">
        <f t="shared" si="0"/>
        <v>806.82</v>
      </c>
      <c r="I42" s="21" t="s">
        <v>118</v>
      </c>
    </row>
    <row r="43" ht="24" customHeight="1" spans="1:9">
      <c r="A43" s="6">
        <v>40</v>
      </c>
      <c r="B43" s="7" t="s">
        <v>11</v>
      </c>
      <c r="C43" s="16" t="s">
        <v>119</v>
      </c>
      <c r="D43" s="8" t="s">
        <v>13</v>
      </c>
      <c r="E43" s="9" t="s">
        <v>120</v>
      </c>
      <c r="F43" s="10" t="s">
        <v>81</v>
      </c>
      <c r="G43" s="11">
        <v>1660.05</v>
      </c>
      <c r="H43" s="11">
        <f t="shared" si="0"/>
        <v>1875.8565</v>
      </c>
      <c r="I43" s="21" t="s">
        <v>121</v>
      </c>
    </row>
    <row r="44" ht="24" customHeight="1" spans="1:9">
      <c r="A44" s="6">
        <v>41</v>
      </c>
      <c r="B44" s="7" t="s">
        <v>11</v>
      </c>
      <c r="C44" s="12" t="s">
        <v>122</v>
      </c>
      <c r="D44" s="8" t="s">
        <v>13</v>
      </c>
      <c r="E44" s="9" t="s">
        <v>123</v>
      </c>
      <c r="F44" s="10" t="s">
        <v>81</v>
      </c>
      <c r="G44" s="11">
        <v>2231.25</v>
      </c>
      <c r="H44" s="11">
        <f t="shared" si="0"/>
        <v>2521.3125</v>
      </c>
      <c r="I44" s="21" t="s">
        <v>124</v>
      </c>
    </row>
    <row r="45" ht="24" customHeight="1" spans="1:9">
      <c r="A45" s="6">
        <v>42</v>
      </c>
      <c r="B45" s="7" t="s">
        <v>11</v>
      </c>
      <c r="C45" s="12" t="s">
        <v>125</v>
      </c>
      <c r="D45" s="8" t="s">
        <v>13</v>
      </c>
      <c r="E45" s="9" t="s">
        <v>126</v>
      </c>
      <c r="F45" s="10" t="s">
        <v>90</v>
      </c>
      <c r="G45" s="11">
        <v>16065</v>
      </c>
      <c r="H45" s="11">
        <f t="shared" si="0"/>
        <v>18153.45</v>
      </c>
      <c r="I45" s="21" t="s">
        <v>127</v>
      </c>
    </row>
    <row r="46" ht="24" customHeight="1" spans="1:9">
      <c r="A46" s="6">
        <v>43</v>
      </c>
      <c r="B46" s="7" t="s">
        <v>11</v>
      </c>
      <c r="C46" s="16" t="s">
        <v>128</v>
      </c>
      <c r="D46" s="8" t="s">
        <v>13</v>
      </c>
      <c r="E46" s="9" t="s">
        <v>129</v>
      </c>
      <c r="F46" s="10" t="s">
        <v>81</v>
      </c>
      <c r="G46" s="11">
        <v>2677.5</v>
      </c>
      <c r="H46" s="11">
        <f t="shared" si="0"/>
        <v>3025.575</v>
      </c>
      <c r="I46" s="21" t="s">
        <v>130</v>
      </c>
    </row>
    <row r="47" ht="24" customHeight="1" spans="1:9">
      <c r="A47" s="6">
        <v>44</v>
      </c>
      <c r="B47" s="7" t="s">
        <v>11</v>
      </c>
      <c r="C47" s="12" t="s">
        <v>131</v>
      </c>
      <c r="D47" s="8" t="s">
        <v>13</v>
      </c>
      <c r="E47" s="9" t="s">
        <v>132</v>
      </c>
      <c r="F47" s="10" t="s">
        <v>81</v>
      </c>
      <c r="G47" s="11">
        <v>2231.25</v>
      </c>
      <c r="H47" s="11">
        <f t="shared" si="0"/>
        <v>2521.3125</v>
      </c>
      <c r="I47" s="19" t="s">
        <v>133</v>
      </c>
    </row>
    <row r="48" ht="24" customHeight="1" spans="1:9">
      <c r="A48" s="6">
        <v>45</v>
      </c>
      <c r="B48" s="7" t="s">
        <v>11</v>
      </c>
      <c r="C48" s="12" t="s">
        <v>134</v>
      </c>
      <c r="D48" s="8" t="s">
        <v>13</v>
      </c>
      <c r="E48" s="9" t="s">
        <v>135</v>
      </c>
      <c r="F48" s="10" t="s">
        <v>81</v>
      </c>
      <c r="G48" s="11">
        <v>3391.5</v>
      </c>
      <c r="H48" s="11">
        <f t="shared" si="0"/>
        <v>3832.395</v>
      </c>
      <c r="I48" s="19" t="s">
        <v>136</v>
      </c>
    </row>
    <row r="49" ht="24" customHeight="1" spans="1:9">
      <c r="A49" s="6">
        <v>46</v>
      </c>
      <c r="B49" s="7" t="s">
        <v>11</v>
      </c>
      <c r="C49" s="12" t="s">
        <v>137</v>
      </c>
      <c r="D49" s="8" t="s">
        <v>13</v>
      </c>
      <c r="E49" s="9" t="s">
        <v>138</v>
      </c>
      <c r="F49" s="10" t="s">
        <v>90</v>
      </c>
      <c r="G49" s="11">
        <v>4355.4</v>
      </c>
      <c r="H49" s="11">
        <f t="shared" si="0"/>
        <v>4921.602</v>
      </c>
      <c r="I49" s="19" t="s">
        <v>139</v>
      </c>
    </row>
    <row r="50" ht="24" customHeight="1" spans="1:9">
      <c r="A50" s="6">
        <v>47</v>
      </c>
      <c r="B50" s="7" t="s">
        <v>11</v>
      </c>
      <c r="C50" s="12" t="s">
        <v>140</v>
      </c>
      <c r="D50" s="8" t="s">
        <v>13</v>
      </c>
      <c r="E50" s="9" t="s">
        <v>141</v>
      </c>
      <c r="F50" s="10" t="s">
        <v>90</v>
      </c>
      <c r="G50" s="11">
        <v>6783</v>
      </c>
      <c r="H50" s="11">
        <f t="shared" si="0"/>
        <v>7664.79</v>
      </c>
      <c r="I50" s="19" t="s">
        <v>142</v>
      </c>
    </row>
    <row r="51" ht="24" customHeight="1" spans="1:9">
      <c r="A51" s="6">
        <v>48</v>
      </c>
      <c r="B51" s="7" t="s">
        <v>11</v>
      </c>
      <c r="C51" s="12" t="s">
        <v>140</v>
      </c>
      <c r="D51" s="8" t="s">
        <v>13</v>
      </c>
      <c r="E51" s="9" t="s">
        <v>143</v>
      </c>
      <c r="F51" s="10" t="s">
        <v>90</v>
      </c>
      <c r="G51" s="11">
        <v>7854</v>
      </c>
      <c r="H51" s="11">
        <f t="shared" si="0"/>
        <v>8875.02</v>
      </c>
      <c r="I51" s="19" t="s">
        <v>144</v>
      </c>
    </row>
    <row r="52" ht="24" customHeight="1" spans="1:9">
      <c r="A52" s="6">
        <v>49</v>
      </c>
      <c r="B52" s="7" t="s">
        <v>11</v>
      </c>
      <c r="C52" s="12" t="s">
        <v>145</v>
      </c>
      <c r="D52" s="8" t="s">
        <v>13</v>
      </c>
      <c r="E52" s="9" t="s">
        <v>141</v>
      </c>
      <c r="F52" s="10" t="s">
        <v>90</v>
      </c>
      <c r="G52" s="11">
        <v>9282</v>
      </c>
      <c r="H52" s="11">
        <f t="shared" si="0"/>
        <v>10488.66</v>
      </c>
      <c r="I52" s="19" t="s">
        <v>146</v>
      </c>
    </row>
    <row r="53" ht="24" customHeight="1" spans="1:9">
      <c r="A53" s="6">
        <v>50</v>
      </c>
      <c r="B53" s="7" t="s">
        <v>11</v>
      </c>
      <c r="C53" s="16" t="s">
        <v>147</v>
      </c>
      <c r="D53" s="8" t="s">
        <v>13</v>
      </c>
      <c r="E53" s="9" t="s">
        <v>148</v>
      </c>
      <c r="F53" s="10" t="s">
        <v>15</v>
      </c>
      <c r="G53" s="11">
        <v>45.815</v>
      </c>
      <c r="H53" s="11">
        <f t="shared" si="0"/>
        <v>51.77095</v>
      </c>
      <c r="I53" s="19" t="s">
        <v>149</v>
      </c>
    </row>
    <row r="54" ht="24" customHeight="1" spans="1:9">
      <c r="A54" s="6">
        <v>51</v>
      </c>
      <c r="B54" s="7" t="s">
        <v>11</v>
      </c>
      <c r="C54" s="16" t="s">
        <v>150</v>
      </c>
      <c r="D54" s="8" t="s">
        <v>13</v>
      </c>
      <c r="E54" s="9" t="s">
        <v>151</v>
      </c>
      <c r="F54" s="10" t="s">
        <v>15</v>
      </c>
      <c r="G54" s="11">
        <v>45.815</v>
      </c>
      <c r="H54" s="11">
        <f t="shared" si="0"/>
        <v>51.77095</v>
      </c>
      <c r="I54" s="19" t="s">
        <v>152</v>
      </c>
    </row>
    <row r="55" ht="24" customHeight="1" spans="1:9">
      <c r="A55" s="6">
        <v>52</v>
      </c>
      <c r="B55" s="7" t="s">
        <v>11</v>
      </c>
      <c r="C55" s="16" t="s">
        <v>153</v>
      </c>
      <c r="D55" s="8" t="s">
        <v>13</v>
      </c>
      <c r="E55" s="9" t="s">
        <v>154</v>
      </c>
      <c r="F55" s="10" t="s">
        <v>15</v>
      </c>
      <c r="G55" s="11">
        <v>45.815</v>
      </c>
      <c r="H55" s="11">
        <f t="shared" si="0"/>
        <v>51.77095</v>
      </c>
      <c r="I55" s="19" t="s">
        <v>155</v>
      </c>
    </row>
    <row r="56" ht="24" customHeight="1" spans="1:9">
      <c r="A56" s="6">
        <v>53</v>
      </c>
      <c r="B56" s="7" t="s">
        <v>11</v>
      </c>
      <c r="C56" s="12" t="s">
        <v>156</v>
      </c>
      <c r="D56" s="8" t="s">
        <v>13</v>
      </c>
      <c r="E56" s="9" t="s">
        <v>157</v>
      </c>
      <c r="F56" s="10" t="s">
        <v>81</v>
      </c>
      <c r="G56" s="11">
        <v>169.575</v>
      </c>
      <c r="H56" s="11">
        <f t="shared" si="0"/>
        <v>191.61975</v>
      </c>
      <c r="I56" s="19" t="s">
        <v>158</v>
      </c>
    </row>
    <row r="57" ht="24" customHeight="1" spans="1:9">
      <c r="A57" s="6">
        <v>54</v>
      </c>
      <c r="B57" s="7" t="s">
        <v>11</v>
      </c>
      <c r="C57" s="18" t="s">
        <v>12</v>
      </c>
      <c r="D57" s="8" t="s">
        <v>13</v>
      </c>
      <c r="E57" s="9" t="s">
        <v>159</v>
      </c>
      <c r="F57" s="10" t="s">
        <v>15</v>
      </c>
      <c r="G57" s="11">
        <v>160.65</v>
      </c>
      <c r="H57" s="11">
        <f t="shared" si="0"/>
        <v>181.5345</v>
      </c>
      <c r="I57" s="19" t="s">
        <v>160</v>
      </c>
    </row>
    <row r="58" ht="24" customHeight="1" spans="1:9">
      <c r="A58" s="6">
        <v>55</v>
      </c>
      <c r="B58" s="7" t="s">
        <v>11</v>
      </c>
      <c r="C58" s="18" t="s">
        <v>17</v>
      </c>
      <c r="D58" s="8" t="s">
        <v>13</v>
      </c>
      <c r="E58" s="9" t="s">
        <v>161</v>
      </c>
      <c r="F58" s="10" t="s">
        <v>15</v>
      </c>
      <c r="G58" s="11">
        <v>142.8</v>
      </c>
      <c r="H58" s="11">
        <f t="shared" si="0"/>
        <v>161.364</v>
      </c>
      <c r="I58" s="19" t="s">
        <v>162</v>
      </c>
    </row>
    <row r="59" ht="24" customHeight="1" spans="1:9">
      <c r="A59" s="6">
        <v>56</v>
      </c>
      <c r="B59" s="7" t="s">
        <v>11</v>
      </c>
      <c r="C59" s="18" t="s">
        <v>163</v>
      </c>
      <c r="D59" s="8" t="s">
        <v>13</v>
      </c>
      <c r="E59" s="9" t="s">
        <v>164</v>
      </c>
      <c r="F59" s="10" t="s">
        <v>15</v>
      </c>
      <c r="G59" s="11">
        <v>178.5</v>
      </c>
      <c r="H59" s="11">
        <f t="shared" si="0"/>
        <v>201.705</v>
      </c>
      <c r="I59" s="19" t="s">
        <v>165</v>
      </c>
    </row>
    <row r="60" ht="24" customHeight="1" spans="1:9">
      <c r="A60" s="6">
        <v>57</v>
      </c>
      <c r="B60" s="7" t="s">
        <v>11</v>
      </c>
      <c r="C60" s="18" t="s">
        <v>43</v>
      </c>
      <c r="D60" s="8" t="s">
        <v>13</v>
      </c>
      <c r="E60" s="9" t="s">
        <v>166</v>
      </c>
      <c r="F60" s="10" t="s">
        <v>15</v>
      </c>
      <c r="G60" s="11">
        <v>128.52</v>
      </c>
      <c r="H60" s="11">
        <f t="shared" si="0"/>
        <v>145.2276</v>
      </c>
      <c r="I60" s="19" t="s">
        <v>167</v>
      </c>
    </row>
    <row r="61" ht="24" customHeight="1" spans="1:9">
      <c r="A61" s="6">
        <v>58</v>
      </c>
      <c r="B61" s="7" t="s">
        <v>11</v>
      </c>
      <c r="C61" s="18" t="s">
        <v>49</v>
      </c>
      <c r="D61" s="8" t="s">
        <v>13</v>
      </c>
      <c r="E61" s="9" t="s">
        <v>168</v>
      </c>
      <c r="F61" s="10" t="s">
        <v>15</v>
      </c>
      <c r="G61" s="11">
        <v>146.37</v>
      </c>
      <c r="H61" s="11">
        <f t="shared" si="0"/>
        <v>165.3981</v>
      </c>
      <c r="I61" s="19" t="s">
        <v>169</v>
      </c>
    </row>
    <row r="62" ht="24" customHeight="1" spans="1:9">
      <c r="A62" s="6">
        <v>59</v>
      </c>
      <c r="B62" s="7" t="s">
        <v>11</v>
      </c>
      <c r="C62" s="18" t="s">
        <v>170</v>
      </c>
      <c r="D62" s="8" t="s">
        <v>13</v>
      </c>
      <c r="E62" s="9" t="s">
        <v>171</v>
      </c>
      <c r="F62" s="10" t="s">
        <v>15</v>
      </c>
      <c r="G62" s="11">
        <v>146.37</v>
      </c>
      <c r="H62" s="11">
        <f t="shared" si="0"/>
        <v>165.3981</v>
      </c>
      <c r="I62" s="19" t="s">
        <v>172</v>
      </c>
    </row>
    <row r="63" ht="24" customHeight="1" spans="1:9">
      <c r="A63" s="6">
        <v>60</v>
      </c>
      <c r="B63" s="7" t="s">
        <v>11</v>
      </c>
      <c r="C63" s="18" t="s">
        <v>173</v>
      </c>
      <c r="D63" s="8" t="s">
        <v>13</v>
      </c>
      <c r="E63" s="9" t="s">
        <v>174</v>
      </c>
      <c r="F63" s="10" t="s">
        <v>15</v>
      </c>
      <c r="G63" s="11">
        <v>499.8</v>
      </c>
      <c r="H63" s="11">
        <f t="shared" si="0"/>
        <v>564.774</v>
      </c>
      <c r="I63" s="19" t="s">
        <v>175</v>
      </c>
    </row>
    <row r="64" ht="24" customHeight="1" spans="1:9">
      <c r="A64" s="6">
        <v>61</v>
      </c>
      <c r="B64" s="7" t="s">
        <v>11</v>
      </c>
      <c r="C64" s="18" t="s">
        <v>173</v>
      </c>
      <c r="D64" s="8" t="s">
        <v>13</v>
      </c>
      <c r="E64" s="9" t="s">
        <v>176</v>
      </c>
      <c r="F64" s="10" t="s">
        <v>15</v>
      </c>
      <c r="G64" s="11">
        <v>446.25</v>
      </c>
      <c r="H64" s="11">
        <f t="shared" si="0"/>
        <v>504.2625</v>
      </c>
      <c r="I64" s="19" t="s">
        <v>177</v>
      </c>
    </row>
    <row r="65" ht="24" customHeight="1" spans="1:9">
      <c r="A65" s="6">
        <v>62</v>
      </c>
      <c r="B65" s="7" t="s">
        <v>11</v>
      </c>
      <c r="C65" s="18" t="s">
        <v>173</v>
      </c>
      <c r="D65" s="8" t="s">
        <v>13</v>
      </c>
      <c r="E65" s="9" t="s">
        <v>178</v>
      </c>
      <c r="F65" s="10" t="s">
        <v>15</v>
      </c>
      <c r="G65" s="11">
        <v>678.3</v>
      </c>
      <c r="H65" s="11">
        <f t="shared" si="0"/>
        <v>766.479</v>
      </c>
      <c r="I65" s="19" t="s">
        <v>179</v>
      </c>
    </row>
    <row r="66" ht="24" customHeight="1" spans="1:9">
      <c r="A66" s="6">
        <v>63</v>
      </c>
      <c r="B66" s="7" t="s">
        <v>11</v>
      </c>
      <c r="C66" s="16" t="s">
        <v>180</v>
      </c>
      <c r="D66" s="8" t="s">
        <v>13</v>
      </c>
      <c r="E66" s="9" t="s">
        <v>181</v>
      </c>
      <c r="F66" s="10" t="s">
        <v>15</v>
      </c>
      <c r="G66" s="11">
        <v>1561.875</v>
      </c>
      <c r="H66" s="11">
        <f t="shared" si="0"/>
        <v>1764.91875</v>
      </c>
      <c r="I66" s="19" t="s">
        <v>182</v>
      </c>
    </row>
    <row r="67" ht="24" customHeight="1" spans="1:9">
      <c r="A67" s="6">
        <v>64</v>
      </c>
      <c r="B67" s="7" t="s">
        <v>11</v>
      </c>
      <c r="C67" s="12" t="s">
        <v>183</v>
      </c>
      <c r="D67" s="8" t="s">
        <v>13</v>
      </c>
      <c r="E67" s="9" t="s">
        <v>184</v>
      </c>
      <c r="F67" s="10" t="s">
        <v>15</v>
      </c>
      <c r="G67" s="11">
        <v>1353.625</v>
      </c>
      <c r="H67" s="11">
        <f t="shared" si="0"/>
        <v>1529.59625</v>
      </c>
      <c r="I67" s="24" t="s">
        <v>185</v>
      </c>
    </row>
    <row r="68" ht="24" customHeight="1" spans="1:9">
      <c r="A68" s="6">
        <v>65</v>
      </c>
      <c r="B68" s="7" t="s">
        <v>11</v>
      </c>
      <c r="C68" s="12" t="s">
        <v>183</v>
      </c>
      <c r="D68" s="8" t="s">
        <v>13</v>
      </c>
      <c r="E68" s="9" t="s">
        <v>186</v>
      </c>
      <c r="F68" s="10" t="s">
        <v>15</v>
      </c>
      <c r="G68" s="11">
        <v>1457.75</v>
      </c>
      <c r="H68" s="11">
        <f t="shared" ref="H68:H73" si="1">G68*1.13</f>
        <v>1647.2575</v>
      </c>
      <c r="I68" s="24" t="s">
        <v>187</v>
      </c>
    </row>
    <row r="69" ht="24" customHeight="1" spans="1:9">
      <c r="A69" s="6">
        <v>66</v>
      </c>
      <c r="B69" s="7" t="s">
        <v>11</v>
      </c>
      <c r="C69" s="12" t="s">
        <v>188</v>
      </c>
      <c r="D69" s="8" t="s">
        <v>13</v>
      </c>
      <c r="E69" s="9" t="s">
        <v>189</v>
      </c>
      <c r="F69" s="10" t="s">
        <v>41</v>
      </c>
      <c r="G69" s="11">
        <v>4998</v>
      </c>
      <c r="H69" s="11">
        <f t="shared" si="1"/>
        <v>5647.74</v>
      </c>
      <c r="I69" s="24" t="s">
        <v>190</v>
      </c>
    </row>
    <row r="70" ht="24" customHeight="1" spans="1:9">
      <c r="A70" s="6">
        <v>67</v>
      </c>
      <c r="B70" s="7" t="s">
        <v>11</v>
      </c>
      <c r="C70" s="12" t="s">
        <v>188</v>
      </c>
      <c r="D70" s="8" t="s">
        <v>13</v>
      </c>
      <c r="E70" s="9" t="s">
        <v>191</v>
      </c>
      <c r="F70" s="10" t="s">
        <v>41</v>
      </c>
      <c r="G70" s="11">
        <v>5712</v>
      </c>
      <c r="H70" s="11">
        <f t="shared" si="1"/>
        <v>6454.56</v>
      </c>
      <c r="I70" s="24" t="s">
        <v>190</v>
      </c>
    </row>
    <row r="71" ht="24" customHeight="1" spans="1:9">
      <c r="A71" s="6">
        <v>68</v>
      </c>
      <c r="B71" s="7" t="s">
        <v>11</v>
      </c>
      <c r="C71" s="12" t="s">
        <v>188</v>
      </c>
      <c r="D71" s="8" t="s">
        <v>13</v>
      </c>
      <c r="E71" s="9" t="s">
        <v>192</v>
      </c>
      <c r="F71" s="10" t="s">
        <v>41</v>
      </c>
      <c r="G71" s="11">
        <v>6247.5</v>
      </c>
      <c r="H71" s="11">
        <f t="shared" si="1"/>
        <v>7059.675</v>
      </c>
      <c r="I71" s="24" t="s">
        <v>190</v>
      </c>
    </row>
    <row r="72" ht="24" customHeight="1" spans="1:9">
      <c r="A72" s="6">
        <v>69</v>
      </c>
      <c r="B72" s="7" t="s">
        <v>11</v>
      </c>
      <c r="C72" s="12" t="s">
        <v>188</v>
      </c>
      <c r="D72" s="8" t="s">
        <v>13</v>
      </c>
      <c r="E72" s="9" t="s">
        <v>193</v>
      </c>
      <c r="F72" s="10" t="s">
        <v>41</v>
      </c>
      <c r="G72" s="11">
        <v>2142</v>
      </c>
      <c r="H72" s="11">
        <f t="shared" si="1"/>
        <v>2420.46</v>
      </c>
      <c r="I72" s="24" t="s">
        <v>194</v>
      </c>
    </row>
    <row r="73" ht="24" customHeight="1" spans="1:9">
      <c r="A73" s="6">
        <v>70</v>
      </c>
      <c r="B73" s="7" t="s">
        <v>11</v>
      </c>
      <c r="C73" s="12" t="s">
        <v>188</v>
      </c>
      <c r="D73" s="8" t="s">
        <v>13</v>
      </c>
      <c r="E73" s="9" t="s">
        <v>195</v>
      </c>
      <c r="F73" s="10" t="s">
        <v>41</v>
      </c>
      <c r="G73" s="11">
        <v>3927</v>
      </c>
      <c r="H73" s="11">
        <f t="shared" si="1"/>
        <v>4437.51</v>
      </c>
      <c r="I73" s="24" t="s">
        <v>196</v>
      </c>
    </row>
    <row r="74" ht="24" customHeight="1" spans="1:9">
      <c r="A74" s="6">
        <v>71</v>
      </c>
      <c r="B74" s="7" t="s">
        <v>197</v>
      </c>
      <c r="C74" s="12" t="s">
        <v>198</v>
      </c>
      <c r="D74" s="8" t="s">
        <v>13</v>
      </c>
      <c r="E74" s="9" t="s">
        <v>199</v>
      </c>
      <c r="F74" s="10"/>
      <c r="G74" s="11">
        <v>10850</v>
      </c>
      <c r="H74" s="11">
        <f t="shared" ref="H74:H137" si="2">G74*1.13</f>
        <v>12260.5</v>
      </c>
      <c r="I74" s="24" t="s">
        <v>200</v>
      </c>
    </row>
    <row r="75" ht="24" customHeight="1" spans="1:9">
      <c r="A75" s="6">
        <v>72</v>
      </c>
      <c r="B75" s="7" t="s">
        <v>197</v>
      </c>
      <c r="C75" s="12" t="s">
        <v>198</v>
      </c>
      <c r="D75" s="8" t="s">
        <v>13</v>
      </c>
      <c r="E75" s="9" t="s">
        <v>201</v>
      </c>
      <c r="F75" s="10"/>
      <c r="G75" s="11">
        <v>11900</v>
      </c>
      <c r="H75" s="11">
        <f t="shared" si="2"/>
        <v>13447</v>
      </c>
      <c r="I75" s="24" t="s">
        <v>202</v>
      </c>
    </row>
    <row r="76" ht="24" customHeight="1" spans="1:9">
      <c r="A76" s="6">
        <v>73</v>
      </c>
      <c r="B76" s="7" t="s">
        <v>197</v>
      </c>
      <c r="C76" s="12" t="s">
        <v>203</v>
      </c>
      <c r="D76" s="8" t="s">
        <v>13</v>
      </c>
      <c r="E76" s="9" t="s">
        <v>204</v>
      </c>
      <c r="F76" s="10"/>
      <c r="G76" s="11">
        <v>4550</v>
      </c>
      <c r="H76" s="11">
        <f t="shared" si="2"/>
        <v>5141.5</v>
      </c>
      <c r="I76" s="24" t="s">
        <v>205</v>
      </c>
    </row>
    <row r="77" ht="24" customHeight="1" spans="1:9">
      <c r="A77" s="6">
        <v>74</v>
      </c>
      <c r="B77" s="7" t="s">
        <v>197</v>
      </c>
      <c r="C77" s="12" t="s">
        <v>203</v>
      </c>
      <c r="D77" s="8" t="s">
        <v>13</v>
      </c>
      <c r="E77" s="9" t="s">
        <v>206</v>
      </c>
      <c r="F77" s="10"/>
      <c r="G77" s="11">
        <v>4550</v>
      </c>
      <c r="H77" s="11">
        <f t="shared" si="2"/>
        <v>5141.5</v>
      </c>
      <c r="I77" s="24" t="s">
        <v>207</v>
      </c>
    </row>
    <row r="78" ht="24" customHeight="1" spans="1:9">
      <c r="A78" s="6">
        <v>75</v>
      </c>
      <c r="B78" s="7" t="s">
        <v>197</v>
      </c>
      <c r="C78" s="12" t="s">
        <v>203</v>
      </c>
      <c r="D78" s="8" t="s">
        <v>13</v>
      </c>
      <c r="E78" s="9" t="s">
        <v>208</v>
      </c>
      <c r="F78" s="10"/>
      <c r="G78" s="11">
        <v>9800</v>
      </c>
      <c r="H78" s="11">
        <f t="shared" si="2"/>
        <v>11074</v>
      </c>
      <c r="I78" s="24" t="s">
        <v>209</v>
      </c>
    </row>
    <row r="79" ht="24" customHeight="1" spans="1:9">
      <c r="A79" s="6">
        <v>76</v>
      </c>
      <c r="B79" s="7" t="s">
        <v>197</v>
      </c>
      <c r="C79" s="12" t="s">
        <v>203</v>
      </c>
      <c r="D79" s="8" t="s">
        <v>13</v>
      </c>
      <c r="E79" s="9" t="s">
        <v>210</v>
      </c>
      <c r="F79" s="10"/>
      <c r="G79" s="11">
        <v>9800</v>
      </c>
      <c r="H79" s="11">
        <f t="shared" si="2"/>
        <v>11074</v>
      </c>
      <c r="I79" s="24" t="s">
        <v>211</v>
      </c>
    </row>
    <row r="80" ht="24" customHeight="1" spans="1:9">
      <c r="A80" s="6">
        <v>77</v>
      </c>
      <c r="B80" s="7" t="s">
        <v>197</v>
      </c>
      <c r="C80" s="12" t="s">
        <v>203</v>
      </c>
      <c r="D80" s="8" t="s">
        <v>13</v>
      </c>
      <c r="E80" s="9" t="s">
        <v>212</v>
      </c>
      <c r="F80" s="10"/>
      <c r="G80" s="11">
        <v>10500</v>
      </c>
      <c r="H80" s="11">
        <f t="shared" si="2"/>
        <v>11865</v>
      </c>
      <c r="I80" s="24" t="s">
        <v>213</v>
      </c>
    </row>
    <row r="81" ht="24" customHeight="1" spans="1:9">
      <c r="A81" s="6">
        <v>78</v>
      </c>
      <c r="B81" s="7" t="s">
        <v>197</v>
      </c>
      <c r="C81" s="12" t="s">
        <v>203</v>
      </c>
      <c r="D81" s="8" t="s">
        <v>13</v>
      </c>
      <c r="E81" s="9" t="s">
        <v>214</v>
      </c>
      <c r="F81" s="10"/>
      <c r="G81" s="11">
        <v>10500</v>
      </c>
      <c r="H81" s="11">
        <f t="shared" si="2"/>
        <v>11865</v>
      </c>
      <c r="I81" s="24" t="s">
        <v>215</v>
      </c>
    </row>
    <row r="82" ht="24" customHeight="1" spans="1:9">
      <c r="A82" s="6">
        <v>79</v>
      </c>
      <c r="B82" s="7" t="s">
        <v>197</v>
      </c>
      <c r="C82" s="12" t="s">
        <v>216</v>
      </c>
      <c r="D82" s="8" t="s">
        <v>13</v>
      </c>
      <c r="E82" s="9" t="s">
        <v>217</v>
      </c>
      <c r="F82" s="10"/>
      <c r="G82" s="11">
        <v>1050</v>
      </c>
      <c r="H82" s="11">
        <f t="shared" si="2"/>
        <v>1186.5</v>
      </c>
      <c r="I82" s="24" t="s">
        <v>218</v>
      </c>
    </row>
    <row r="83" ht="24" customHeight="1" spans="1:9">
      <c r="A83" s="6">
        <v>80</v>
      </c>
      <c r="B83" s="7" t="s">
        <v>197</v>
      </c>
      <c r="C83" s="12" t="s">
        <v>219</v>
      </c>
      <c r="D83" s="8" t="s">
        <v>13</v>
      </c>
      <c r="E83" s="9" t="s">
        <v>220</v>
      </c>
      <c r="F83" s="10"/>
      <c r="G83" s="11">
        <v>420</v>
      </c>
      <c r="H83" s="11">
        <f t="shared" si="2"/>
        <v>474.6</v>
      </c>
      <c r="I83" s="24" t="s">
        <v>221</v>
      </c>
    </row>
    <row r="84" ht="24" customHeight="1" spans="1:9">
      <c r="A84" s="6">
        <v>81</v>
      </c>
      <c r="B84" s="7" t="s">
        <v>197</v>
      </c>
      <c r="C84" s="12" t="s">
        <v>219</v>
      </c>
      <c r="D84" s="8" t="s">
        <v>13</v>
      </c>
      <c r="E84" s="9" t="s">
        <v>222</v>
      </c>
      <c r="F84" s="10"/>
      <c r="G84" s="11">
        <v>455</v>
      </c>
      <c r="H84" s="11">
        <f t="shared" si="2"/>
        <v>514.15</v>
      </c>
      <c r="I84" s="24" t="s">
        <v>223</v>
      </c>
    </row>
    <row r="85" ht="24" customHeight="1" spans="1:9">
      <c r="A85" s="6">
        <v>82</v>
      </c>
      <c r="B85" s="7" t="s">
        <v>197</v>
      </c>
      <c r="C85" s="12" t="s">
        <v>224</v>
      </c>
      <c r="D85" s="8" t="s">
        <v>13</v>
      </c>
      <c r="E85" s="9" t="s">
        <v>225</v>
      </c>
      <c r="F85" s="10"/>
      <c r="G85" s="11">
        <v>1330</v>
      </c>
      <c r="H85" s="11">
        <f t="shared" si="2"/>
        <v>1502.9</v>
      </c>
      <c r="I85" s="24" t="s">
        <v>226</v>
      </c>
    </row>
    <row r="86" ht="24" customHeight="1" spans="1:9">
      <c r="A86" s="6">
        <v>83</v>
      </c>
      <c r="B86" s="7" t="s">
        <v>197</v>
      </c>
      <c r="C86" s="12" t="s">
        <v>224</v>
      </c>
      <c r="D86" s="8" t="s">
        <v>13</v>
      </c>
      <c r="E86" s="9" t="s">
        <v>227</v>
      </c>
      <c r="F86" s="10"/>
      <c r="G86" s="11">
        <v>2030</v>
      </c>
      <c r="H86" s="11">
        <f t="shared" si="2"/>
        <v>2293.9</v>
      </c>
      <c r="I86" s="24" t="s">
        <v>228</v>
      </c>
    </row>
    <row r="87" ht="24" customHeight="1" spans="1:9">
      <c r="A87" s="6">
        <v>84</v>
      </c>
      <c r="B87" s="7" t="s">
        <v>197</v>
      </c>
      <c r="C87" s="12" t="s">
        <v>229</v>
      </c>
      <c r="D87" s="8" t="s">
        <v>13</v>
      </c>
      <c r="E87" s="9" t="s">
        <v>230</v>
      </c>
      <c r="F87" s="10"/>
      <c r="G87" s="11">
        <v>2555</v>
      </c>
      <c r="H87" s="11">
        <f t="shared" si="2"/>
        <v>2887.15</v>
      </c>
      <c r="I87" s="24" t="s">
        <v>231</v>
      </c>
    </row>
    <row r="88" ht="24" customHeight="1" spans="1:9">
      <c r="A88" s="6">
        <v>85</v>
      </c>
      <c r="B88" s="7" t="s">
        <v>197</v>
      </c>
      <c r="C88" s="12" t="s">
        <v>229</v>
      </c>
      <c r="D88" s="8" t="s">
        <v>13</v>
      </c>
      <c r="E88" s="9" t="s">
        <v>232</v>
      </c>
      <c r="F88" s="10"/>
      <c r="G88" s="11">
        <v>3080</v>
      </c>
      <c r="H88" s="11">
        <f t="shared" si="2"/>
        <v>3480.4</v>
      </c>
      <c r="I88" s="24" t="s">
        <v>233</v>
      </c>
    </row>
    <row r="89" ht="24" customHeight="1" spans="1:9">
      <c r="A89" s="6">
        <v>86</v>
      </c>
      <c r="B89" s="7" t="s">
        <v>197</v>
      </c>
      <c r="C89" s="12" t="s">
        <v>229</v>
      </c>
      <c r="D89" s="8" t="s">
        <v>13</v>
      </c>
      <c r="E89" s="9" t="s">
        <v>234</v>
      </c>
      <c r="F89" s="10"/>
      <c r="G89" s="11">
        <v>4550</v>
      </c>
      <c r="H89" s="11">
        <f t="shared" si="2"/>
        <v>5141.5</v>
      </c>
      <c r="I89" s="24" t="s">
        <v>235</v>
      </c>
    </row>
    <row r="90" ht="24" customHeight="1" spans="1:9">
      <c r="A90" s="6">
        <v>87</v>
      </c>
      <c r="B90" s="7" t="s">
        <v>197</v>
      </c>
      <c r="C90" s="12" t="s">
        <v>229</v>
      </c>
      <c r="D90" s="8" t="s">
        <v>13</v>
      </c>
      <c r="E90" s="9" t="s">
        <v>236</v>
      </c>
      <c r="F90" s="10"/>
      <c r="G90" s="11">
        <v>8190</v>
      </c>
      <c r="H90" s="11">
        <f t="shared" si="2"/>
        <v>9254.7</v>
      </c>
      <c r="I90" s="24" t="s">
        <v>237</v>
      </c>
    </row>
    <row r="91" ht="24" customHeight="1" spans="1:9">
      <c r="A91" s="6">
        <v>88</v>
      </c>
      <c r="B91" s="7" t="s">
        <v>197</v>
      </c>
      <c r="C91" s="12" t="s">
        <v>238</v>
      </c>
      <c r="D91" s="8" t="s">
        <v>13</v>
      </c>
      <c r="E91" s="9" t="s">
        <v>239</v>
      </c>
      <c r="F91" s="10"/>
      <c r="G91" s="11">
        <v>2905</v>
      </c>
      <c r="H91" s="11">
        <f t="shared" si="2"/>
        <v>3282.65</v>
      </c>
      <c r="I91" s="24" t="s">
        <v>240</v>
      </c>
    </row>
    <row r="92" ht="24" customHeight="1" spans="1:9">
      <c r="A92" s="6">
        <v>89</v>
      </c>
      <c r="B92" s="7" t="s">
        <v>241</v>
      </c>
      <c r="C92" s="12" t="s">
        <v>242</v>
      </c>
      <c r="D92" s="8" t="s">
        <v>13</v>
      </c>
      <c r="E92" s="9" t="s">
        <v>243</v>
      </c>
      <c r="F92" s="10" t="s">
        <v>15</v>
      </c>
      <c r="G92" s="11">
        <v>173.74</v>
      </c>
      <c r="H92" s="11">
        <f t="shared" si="2"/>
        <v>196.3262</v>
      </c>
      <c r="I92" s="24" t="s">
        <v>244</v>
      </c>
    </row>
    <row r="93" ht="24" customHeight="1" spans="1:9">
      <c r="A93" s="6">
        <v>90</v>
      </c>
      <c r="B93" s="7" t="s">
        <v>241</v>
      </c>
      <c r="C93" s="12" t="s">
        <v>242</v>
      </c>
      <c r="D93" s="8" t="s">
        <v>13</v>
      </c>
      <c r="E93" s="9" t="s">
        <v>245</v>
      </c>
      <c r="F93" s="10" t="s">
        <v>15</v>
      </c>
      <c r="G93" s="11">
        <v>173.74</v>
      </c>
      <c r="H93" s="11">
        <f t="shared" si="2"/>
        <v>196.3262</v>
      </c>
      <c r="I93" s="24" t="s">
        <v>246</v>
      </c>
    </row>
    <row r="94" ht="24" customHeight="1" spans="1:9">
      <c r="A94" s="6">
        <v>91</v>
      </c>
      <c r="B94" s="7" t="s">
        <v>241</v>
      </c>
      <c r="C94" s="12" t="s">
        <v>242</v>
      </c>
      <c r="D94" s="8" t="s">
        <v>13</v>
      </c>
      <c r="E94" s="9" t="s">
        <v>247</v>
      </c>
      <c r="F94" s="10" t="s">
        <v>15</v>
      </c>
      <c r="G94" s="11">
        <v>173.74</v>
      </c>
      <c r="H94" s="11">
        <f t="shared" si="2"/>
        <v>196.3262</v>
      </c>
      <c r="I94" s="24" t="s">
        <v>248</v>
      </c>
    </row>
    <row r="95" ht="24" customHeight="1" spans="1:9">
      <c r="A95" s="6">
        <v>92</v>
      </c>
      <c r="B95" s="7" t="s">
        <v>241</v>
      </c>
      <c r="C95" s="12" t="s">
        <v>242</v>
      </c>
      <c r="D95" s="8" t="s">
        <v>13</v>
      </c>
      <c r="E95" s="9" t="s">
        <v>249</v>
      </c>
      <c r="F95" s="10" t="s">
        <v>15</v>
      </c>
      <c r="G95" s="11">
        <v>173.74</v>
      </c>
      <c r="H95" s="11">
        <f t="shared" si="2"/>
        <v>196.3262</v>
      </c>
      <c r="I95" s="24" t="s">
        <v>250</v>
      </c>
    </row>
    <row r="96" ht="24" customHeight="1" spans="1:9">
      <c r="A96" s="6">
        <v>93</v>
      </c>
      <c r="B96" s="7" t="s">
        <v>241</v>
      </c>
      <c r="C96" s="12" t="s">
        <v>242</v>
      </c>
      <c r="D96" s="8" t="s">
        <v>13</v>
      </c>
      <c r="E96" s="9" t="s">
        <v>251</v>
      </c>
      <c r="F96" s="10" t="s">
        <v>15</v>
      </c>
      <c r="G96" s="11">
        <v>173.74</v>
      </c>
      <c r="H96" s="11">
        <f t="shared" si="2"/>
        <v>196.3262</v>
      </c>
      <c r="I96" s="24" t="s">
        <v>252</v>
      </c>
    </row>
    <row r="97" ht="24" customHeight="1" spans="1:9">
      <c r="A97" s="6">
        <v>94</v>
      </c>
      <c r="B97" s="7" t="s">
        <v>241</v>
      </c>
      <c r="C97" s="12" t="s">
        <v>242</v>
      </c>
      <c r="D97" s="8" t="s">
        <v>13</v>
      </c>
      <c r="E97" s="9" t="s">
        <v>253</v>
      </c>
      <c r="F97" s="10" t="s">
        <v>15</v>
      </c>
      <c r="G97" s="11">
        <v>190.4</v>
      </c>
      <c r="H97" s="11">
        <f t="shared" si="2"/>
        <v>215.152</v>
      </c>
      <c r="I97" s="24" t="s">
        <v>254</v>
      </c>
    </row>
    <row r="98" ht="24" customHeight="1" spans="1:9">
      <c r="A98" s="6">
        <v>95</v>
      </c>
      <c r="B98" s="7" t="s">
        <v>241</v>
      </c>
      <c r="C98" s="12" t="s">
        <v>255</v>
      </c>
      <c r="D98" s="8" t="s">
        <v>13</v>
      </c>
      <c r="E98" s="9" t="s">
        <v>256</v>
      </c>
      <c r="F98" s="10" t="s">
        <v>15</v>
      </c>
      <c r="G98" s="11">
        <v>192.78</v>
      </c>
      <c r="H98" s="11">
        <f t="shared" si="2"/>
        <v>217.8414</v>
      </c>
      <c r="I98" s="24" t="s">
        <v>257</v>
      </c>
    </row>
    <row r="99" ht="24" customHeight="1" spans="1:9">
      <c r="A99" s="6">
        <v>96</v>
      </c>
      <c r="B99" s="7" t="s">
        <v>241</v>
      </c>
      <c r="C99" s="12" t="s">
        <v>255</v>
      </c>
      <c r="D99" s="8" t="s">
        <v>13</v>
      </c>
      <c r="E99" s="9" t="s">
        <v>258</v>
      </c>
      <c r="F99" s="10" t="s">
        <v>15</v>
      </c>
      <c r="G99" s="11">
        <v>192.78</v>
      </c>
      <c r="H99" s="11">
        <f t="shared" si="2"/>
        <v>217.8414</v>
      </c>
      <c r="I99" s="24" t="s">
        <v>259</v>
      </c>
    </row>
    <row r="100" ht="24" customHeight="1" spans="1:9">
      <c r="A100" s="6">
        <v>97</v>
      </c>
      <c r="B100" s="7" t="s">
        <v>241</v>
      </c>
      <c r="C100" s="12" t="s">
        <v>255</v>
      </c>
      <c r="D100" s="8" t="s">
        <v>13</v>
      </c>
      <c r="E100" s="9" t="s">
        <v>260</v>
      </c>
      <c r="F100" s="10" t="s">
        <v>15</v>
      </c>
      <c r="G100" s="11">
        <v>192.78</v>
      </c>
      <c r="H100" s="11">
        <f t="shared" si="2"/>
        <v>217.8414</v>
      </c>
      <c r="I100" s="24" t="s">
        <v>261</v>
      </c>
    </row>
    <row r="101" ht="24" customHeight="1" spans="1:9">
      <c r="A101" s="6">
        <v>98</v>
      </c>
      <c r="B101" s="7" t="s">
        <v>241</v>
      </c>
      <c r="C101" s="23" t="s">
        <v>242</v>
      </c>
      <c r="D101" s="8" t="s">
        <v>13</v>
      </c>
      <c r="E101" s="9" t="s">
        <v>262</v>
      </c>
      <c r="F101" s="15" t="s">
        <v>15</v>
      </c>
      <c r="G101" s="11">
        <v>192.78</v>
      </c>
      <c r="H101" s="11">
        <f t="shared" si="2"/>
        <v>217.8414</v>
      </c>
      <c r="I101" s="19" t="s">
        <v>263</v>
      </c>
    </row>
    <row r="102" ht="24" customHeight="1" spans="1:9">
      <c r="A102" s="6">
        <v>99</v>
      </c>
      <c r="B102" s="7" t="s">
        <v>241</v>
      </c>
      <c r="C102" s="23" t="s">
        <v>242</v>
      </c>
      <c r="D102" s="8" t="s">
        <v>13</v>
      </c>
      <c r="E102" s="9" t="s">
        <v>264</v>
      </c>
      <c r="F102" s="15" t="s">
        <v>15</v>
      </c>
      <c r="G102" s="11">
        <v>192.78</v>
      </c>
      <c r="H102" s="11">
        <f t="shared" si="2"/>
        <v>217.8414</v>
      </c>
      <c r="I102" s="19" t="s">
        <v>265</v>
      </c>
    </row>
    <row r="103" ht="24" customHeight="1" spans="1:9">
      <c r="A103" s="6">
        <v>100</v>
      </c>
      <c r="B103" s="7" t="s">
        <v>241</v>
      </c>
      <c r="C103" s="23" t="s">
        <v>242</v>
      </c>
      <c r="D103" s="8" t="s">
        <v>13</v>
      </c>
      <c r="E103" s="9" t="s">
        <v>266</v>
      </c>
      <c r="F103" s="15" t="s">
        <v>15</v>
      </c>
      <c r="G103" s="11">
        <v>192.78</v>
      </c>
      <c r="H103" s="11">
        <f t="shared" si="2"/>
        <v>217.8414</v>
      </c>
      <c r="I103" s="19" t="s">
        <v>267</v>
      </c>
    </row>
    <row r="104" ht="24" customHeight="1" spans="1:9">
      <c r="A104" s="6">
        <v>101</v>
      </c>
      <c r="B104" s="7" t="s">
        <v>241</v>
      </c>
      <c r="C104" s="23" t="s">
        <v>242</v>
      </c>
      <c r="D104" s="8" t="s">
        <v>13</v>
      </c>
      <c r="E104" s="9" t="s">
        <v>268</v>
      </c>
      <c r="F104" s="15" t="s">
        <v>15</v>
      </c>
      <c r="G104" s="11">
        <v>192.78</v>
      </c>
      <c r="H104" s="11">
        <f t="shared" si="2"/>
        <v>217.8414</v>
      </c>
      <c r="I104" s="19" t="s">
        <v>269</v>
      </c>
    </row>
    <row r="105" ht="24" customHeight="1" spans="1:9">
      <c r="A105" s="6">
        <v>102</v>
      </c>
      <c r="B105" s="7" t="s">
        <v>241</v>
      </c>
      <c r="C105" s="23" t="s">
        <v>242</v>
      </c>
      <c r="D105" s="8" t="s">
        <v>13</v>
      </c>
      <c r="E105" s="9" t="s">
        <v>270</v>
      </c>
      <c r="F105" s="15" t="s">
        <v>15</v>
      </c>
      <c r="G105" s="11">
        <v>192.78</v>
      </c>
      <c r="H105" s="11">
        <f t="shared" si="2"/>
        <v>217.8414</v>
      </c>
      <c r="I105" s="19" t="s">
        <v>271</v>
      </c>
    </row>
    <row r="106" ht="24" customHeight="1" spans="1:9">
      <c r="A106" s="6">
        <v>103</v>
      </c>
      <c r="B106" s="7" t="s">
        <v>241</v>
      </c>
      <c r="C106" s="23" t="s">
        <v>242</v>
      </c>
      <c r="D106" s="8" t="s">
        <v>13</v>
      </c>
      <c r="E106" s="9" t="s">
        <v>272</v>
      </c>
      <c r="F106" s="15" t="s">
        <v>15</v>
      </c>
      <c r="G106" s="11">
        <v>192.78</v>
      </c>
      <c r="H106" s="11">
        <f t="shared" si="2"/>
        <v>217.8414</v>
      </c>
      <c r="I106" s="19" t="s">
        <v>273</v>
      </c>
    </row>
    <row r="107" ht="24" customHeight="1" spans="1:9">
      <c r="A107" s="6">
        <v>104</v>
      </c>
      <c r="B107" s="7" t="s">
        <v>241</v>
      </c>
      <c r="C107" s="23" t="s">
        <v>242</v>
      </c>
      <c r="D107" s="8" t="s">
        <v>13</v>
      </c>
      <c r="E107" s="9" t="s">
        <v>274</v>
      </c>
      <c r="F107" s="15" t="s">
        <v>15</v>
      </c>
      <c r="G107" s="11">
        <v>217.77</v>
      </c>
      <c r="H107" s="11">
        <f t="shared" si="2"/>
        <v>246.0801</v>
      </c>
      <c r="I107" s="19" t="s">
        <v>275</v>
      </c>
    </row>
    <row r="108" ht="24" customHeight="1" spans="1:9">
      <c r="A108" s="6">
        <v>105</v>
      </c>
      <c r="B108" s="7" t="s">
        <v>241</v>
      </c>
      <c r="C108" s="23" t="s">
        <v>242</v>
      </c>
      <c r="D108" s="8" t="s">
        <v>13</v>
      </c>
      <c r="E108" s="9" t="s">
        <v>276</v>
      </c>
      <c r="F108" s="15" t="s">
        <v>15</v>
      </c>
      <c r="G108" s="11">
        <v>217.77</v>
      </c>
      <c r="H108" s="11">
        <f t="shared" si="2"/>
        <v>246.0801</v>
      </c>
      <c r="I108" s="19" t="s">
        <v>277</v>
      </c>
    </row>
    <row r="109" ht="24" customHeight="1" spans="1:9">
      <c r="A109" s="6">
        <v>106</v>
      </c>
      <c r="B109" s="7" t="s">
        <v>241</v>
      </c>
      <c r="C109" s="23" t="s">
        <v>242</v>
      </c>
      <c r="D109" s="8" t="s">
        <v>13</v>
      </c>
      <c r="E109" s="9" t="s">
        <v>278</v>
      </c>
      <c r="F109" s="15" t="s">
        <v>15</v>
      </c>
      <c r="G109" s="11">
        <v>217.77</v>
      </c>
      <c r="H109" s="11">
        <f t="shared" si="2"/>
        <v>246.0801</v>
      </c>
      <c r="I109" s="19" t="s">
        <v>279</v>
      </c>
    </row>
    <row r="110" ht="24" customHeight="1" spans="1:9">
      <c r="A110" s="6">
        <v>107</v>
      </c>
      <c r="B110" s="7" t="s">
        <v>241</v>
      </c>
      <c r="C110" s="23" t="s">
        <v>242</v>
      </c>
      <c r="D110" s="8" t="s">
        <v>13</v>
      </c>
      <c r="E110" s="9" t="s">
        <v>280</v>
      </c>
      <c r="F110" s="15" t="s">
        <v>15</v>
      </c>
      <c r="G110" s="11">
        <v>217.77</v>
      </c>
      <c r="H110" s="11">
        <f t="shared" si="2"/>
        <v>246.0801</v>
      </c>
      <c r="I110" s="19" t="s">
        <v>281</v>
      </c>
    </row>
    <row r="111" ht="24" customHeight="1" spans="1:9">
      <c r="A111" s="6">
        <v>108</v>
      </c>
      <c r="B111" s="7" t="s">
        <v>241</v>
      </c>
      <c r="C111" s="23" t="s">
        <v>242</v>
      </c>
      <c r="D111" s="8" t="s">
        <v>13</v>
      </c>
      <c r="E111" s="9" t="s">
        <v>282</v>
      </c>
      <c r="F111" s="15" t="s">
        <v>15</v>
      </c>
      <c r="G111" s="11">
        <v>217.77</v>
      </c>
      <c r="H111" s="11">
        <f t="shared" si="2"/>
        <v>246.0801</v>
      </c>
      <c r="I111" s="19" t="s">
        <v>283</v>
      </c>
    </row>
    <row r="112" ht="24" customHeight="1" spans="1:9">
      <c r="A112" s="6">
        <v>109</v>
      </c>
      <c r="B112" s="7" t="s">
        <v>241</v>
      </c>
      <c r="C112" s="23" t="s">
        <v>242</v>
      </c>
      <c r="D112" s="8" t="s">
        <v>13</v>
      </c>
      <c r="E112" s="9" t="s">
        <v>284</v>
      </c>
      <c r="F112" s="15" t="s">
        <v>15</v>
      </c>
      <c r="G112" s="11">
        <v>217.77</v>
      </c>
      <c r="H112" s="11">
        <f t="shared" si="2"/>
        <v>246.0801</v>
      </c>
      <c r="I112" s="19" t="s">
        <v>285</v>
      </c>
    </row>
    <row r="113" ht="24" customHeight="1" spans="1:9">
      <c r="A113" s="6">
        <v>110</v>
      </c>
      <c r="B113" s="7" t="s">
        <v>241</v>
      </c>
      <c r="C113" s="23" t="s">
        <v>242</v>
      </c>
      <c r="D113" s="8" t="s">
        <v>13</v>
      </c>
      <c r="E113" s="9" t="s">
        <v>286</v>
      </c>
      <c r="F113" s="15" t="s">
        <v>15</v>
      </c>
      <c r="G113" s="11">
        <v>217.77</v>
      </c>
      <c r="H113" s="11">
        <f t="shared" si="2"/>
        <v>246.0801</v>
      </c>
      <c r="I113" s="19" t="s">
        <v>287</v>
      </c>
    </row>
    <row r="114" ht="24" customHeight="1" spans="1:9">
      <c r="A114" s="6">
        <v>111</v>
      </c>
      <c r="B114" s="7" t="s">
        <v>241</v>
      </c>
      <c r="C114" s="23" t="s">
        <v>288</v>
      </c>
      <c r="D114" s="8" t="s">
        <v>13</v>
      </c>
      <c r="E114" s="9" t="s">
        <v>289</v>
      </c>
      <c r="F114" s="15" t="s">
        <v>15</v>
      </c>
      <c r="G114" s="11">
        <v>1155</v>
      </c>
      <c r="H114" s="11">
        <f t="shared" si="2"/>
        <v>1305.15</v>
      </c>
      <c r="I114" s="19" t="s">
        <v>290</v>
      </c>
    </row>
    <row r="115" ht="24" customHeight="1" spans="1:9">
      <c r="A115" s="6">
        <v>112</v>
      </c>
      <c r="B115" s="7" t="s">
        <v>241</v>
      </c>
      <c r="C115" s="23" t="s">
        <v>288</v>
      </c>
      <c r="D115" s="8" t="s">
        <v>13</v>
      </c>
      <c r="E115" s="9" t="s">
        <v>291</v>
      </c>
      <c r="F115" s="15" t="s">
        <v>15</v>
      </c>
      <c r="G115" s="11">
        <v>1155</v>
      </c>
      <c r="H115" s="11">
        <f t="shared" si="2"/>
        <v>1305.15</v>
      </c>
      <c r="I115" s="19" t="s">
        <v>292</v>
      </c>
    </row>
    <row r="116" ht="24" customHeight="1" spans="1:9">
      <c r="A116" s="6">
        <v>113</v>
      </c>
      <c r="B116" s="7" t="s">
        <v>241</v>
      </c>
      <c r="C116" s="23" t="s">
        <v>288</v>
      </c>
      <c r="D116" s="8" t="s">
        <v>13</v>
      </c>
      <c r="E116" s="9" t="s">
        <v>293</v>
      </c>
      <c r="F116" s="15" t="s">
        <v>15</v>
      </c>
      <c r="G116" s="11">
        <v>1155</v>
      </c>
      <c r="H116" s="11">
        <f t="shared" si="2"/>
        <v>1305.15</v>
      </c>
      <c r="I116" s="19" t="s">
        <v>294</v>
      </c>
    </row>
    <row r="117" ht="24" customHeight="1" spans="1:9">
      <c r="A117" s="6">
        <v>114</v>
      </c>
      <c r="B117" s="7" t="s">
        <v>241</v>
      </c>
      <c r="C117" s="23" t="s">
        <v>288</v>
      </c>
      <c r="D117" s="8" t="s">
        <v>13</v>
      </c>
      <c r="E117" s="9" t="s">
        <v>295</v>
      </c>
      <c r="F117" s="15" t="s">
        <v>15</v>
      </c>
      <c r="G117" s="11">
        <v>1155</v>
      </c>
      <c r="H117" s="11">
        <f t="shared" si="2"/>
        <v>1305.15</v>
      </c>
      <c r="I117" s="19" t="s">
        <v>296</v>
      </c>
    </row>
    <row r="118" ht="24" customHeight="1" spans="1:9">
      <c r="A118" s="6">
        <v>115</v>
      </c>
      <c r="B118" s="7" t="s">
        <v>241</v>
      </c>
      <c r="C118" s="23" t="s">
        <v>297</v>
      </c>
      <c r="D118" s="8" t="s">
        <v>13</v>
      </c>
      <c r="E118" s="9" t="s">
        <v>298</v>
      </c>
      <c r="F118" s="15" t="s">
        <v>15</v>
      </c>
      <c r="G118" s="11">
        <v>267.75</v>
      </c>
      <c r="H118" s="11">
        <f t="shared" si="2"/>
        <v>302.5575</v>
      </c>
      <c r="I118" s="19" t="s">
        <v>299</v>
      </c>
    </row>
    <row r="119" ht="24" customHeight="1" spans="1:9">
      <c r="A119" s="6">
        <v>116</v>
      </c>
      <c r="B119" s="7" t="s">
        <v>241</v>
      </c>
      <c r="C119" s="23" t="s">
        <v>297</v>
      </c>
      <c r="D119" s="8" t="s">
        <v>13</v>
      </c>
      <c r="E119" s="9" t="s">
        <v>300</v>
      </c>
      <c r="F119" s="15" t="s">
        <v>15</v>
      </c>
      <c r="G119" s="11">
        <v>267.75</v>
      </c>
      <c r="H119" s="11">
        <f t="shared" si="2"/>
        <v>302.5575</v>
      </c>
      <c r="I119" s="19" t="s">
        <v>301</v>
      </c>
    </row>
    <row r="120" ht="24" customHeight="1" spans="1:9">
      <c r="A120" s="6">
        <v>117</v>
      </c>
      <c r="B120" s="7" t="s">
        <v>241</v>
      </c>
      <c r="C120" s="23" t="s">
        <v>297</v>
      </c>
      <c r="D120" s="8" t="s">
        <v>13</v>
      </c>
      <c r="E120" s="9" t="s">
        <v>302</v>
      </c>
      <c r="F120" s="15" t="s">
        <v>15</v>
      </c>
      <c r="G120" s="11">
        <v>267.75</v>
      </c>
      <c r="H120" s="11">
        <f t="shared" si="2"/>
        <v>302.5575</v>
      </c>
      <c r="I120" s="19" t="s">
        <v>303</v>
      </c>
    </row>
    <row r="121" ht="24" customHeight="1" spans="1:9">
      <c r="A121" s="6">
        <v>118</v>
      </c>
      <c r="B121" s="7" t="s">
        <v>241</v>
      </c>
      <c r="C121" s="23" t="s">
        <v>297</v>
      </c>
      <c r="D121" s="8" t="s">
        <v>13</v>
      </c>
      <c r="E121" s="9" t="s">
        <v>304</v>
      </c>
      <c r="F121" s="15" t="s">
        <v>15</v>
      </c>
      <c r="G121" s="11">
        <v>267.75</v>
      </c>
      <c r="H121" s="11">
        <f t="shared" si="2"/>
        <v>302.5575</v>
      </c>
      <c r="I121" s="19" t="s">
        <v>305</v>
      </c>
    </row>
    <row r="122" ht="24" customHeight="1" spans="1:9">
      <c r="A122" s="6">
        <v>119</v>
      </c>
      <c r="B122" s="7" t="s">
        <v>241</v>
      </c>
      <c r="C122" s="23" t="s">
        <v>297</v>
      </c>
      <c r="D122" s="8" t="s">
        <v>13</v>
      </c>
      <c r="E122" s="9" t="s">
        <v>306</v>
      </c>
      <c r="F122" s="15" t="s">
        <v>15</v>
      </c>
      <c r="G122" s="11">
        <v>217.175</v>
      </c>
      <c r="H122" s="11">
        <f t="shared" si="2"/>
        <v>245.40775</v>
      </c>
      <c r="I122" s="19" t="s">
        <v>307</v>
      </c>
    </row>
    <row r="123" ht="24" customHeight="1" spans="1:9">
      <c r="A123" s="6">
        <v>120</v>
      </c>
      <c r="B123" s="7" t="s">
        <v>241</v>
      </c>
      <c r="C123" s="23" t="s">
        <v>297</v>
      </c>
      <c r="D123" s="8" t="s">
        <v>13</v>
      </c>
      <c r="E123" s="9" t="s">
        <v>308</v>
      </c>
      <c r="F123" s="15" t="s">
        <v>15</v>
      </c>
      <c r="G123" s="11">
        <v>217.175</v>
      </c>
      <c r="H123" s="11">
        <f t="shared" si="2"/>
        <v>245.40775</v>
      </c>
      <c r="I123" s="19" t="s">
        <v>309</v>
      </c>
    </row>
    <row r="124" ht="24" customHeight="1" spans="1:9">
      <c r="A124" s="6">
        <v>121</v>
      </c>
      <c r="B124" s="7" t="s">
        <v>241</v>
      </c>
      <c r="C124" s="23" t="s">
        <v>297</v>
      </c>
      <c r="D124" s="8" t="s">
        <v>13</v>
      </c>
      <c r="E124" s="9" t="s">
        <v>310</v>
      </c>
      <c r="F124" s="15" t="s">
        <v>15</v>
      </c>
      <c r="G124" s="11">
        <v>235.025</v>
      </c>
      <c r="H124" s="11">
        <f t="shared" si="2"/>
        <v>265.57825</v>
      </c>
      <c r="I124" s="19" t="s">
        <v>311</v>
      </c>
    </row>
    <row r="125" ht="24" customHeight="1" spans="1:9">
      <c r="A125" s="6">
        <v>122</v>
      </c>
      <c r="B125" s="7" t="s">
        <v>241</v>
      </c>
      <c r="C125" s="23" t="s">
        <v>297</v>
      </c>
      <c r="D125" s="8" t="s">
        <v>13</v>
      </c>
      <c r="E125" s="9" t="s">
        <v>312</v>
      </c>
      <c r="F125" s="15" t="s">
        <v>15</v>
      </c>
      <c r="G125" s="11">
        <v>235.025</v>
      </c>
      <c r="H125" s="11">
        <f t="shared" si="2"/>
        <v>265.57825</v>
      </c>
      <c r="I125" s="19" t="s">
        <v>313</v>
      </c>
    </row>
    <row r="126" ht="24" customHeight="1" spans="1:9">
      <c r="A126" s="6">
        <v>123</v>
      </c>
      <c r="B126" s="7" t="s">
        <v>241</v>
      </c>
      <c r="C126" s="23" t="s">
        <v>297</v>
      </c>
      <c r="D126" s="8" t="s">
        <v>13</v>
      </c>
      <c r="E126" s="9" t="s">
        <v>314</v>
      </c>
      <c r="F126" s="15" t="s">
        <v>15</v>
      </c>
      <c r="G126" s="11">
        <v>190.4</v>
      </c>
      <c r="H126" s="11">
        <f t="shared" si="2"/>
        <v>215.152</v>
      </c>
      <c r="I126" s="19" t="s">
        <v>315</v>
      </c>
    </row>
    <row r="127" ht="24" customHeight="1" spans="1:9">
      <c r="A127" s="6">
        <v>124</v>
      </c>
      <c r="B127" s="7" t="s">
        <v>241</v>
      </c>
      <c r="C127" s="23" t="s">
        <v>297</v>
      </c>
      <c r="D127" s="8" t="s">
        <v>13</v>
      </c>
      <c r="E127" s="9" t="s">
        <v>316</v>
      </c>
      <c r="F127" s="15" t="s">
        <v>15</v>
      </c>
      <c r="G127" s="11">
        <v>190.4</v>
      </c>
      <c r="H127" s="11">
        <f t="shared" si="2"/>
        <v>215.152</v>
      </c>
      <c r="I127" s="19" t="s">
        <v>317</v>
      </c>
    </row>
    <row r="128" ht="24" customHeight="1" spans="1:9">
      <c r="A128" s="6">
        <v>125</v>
      </c>
      <c r="B128" s="7" t="s">
        <v>241</v>
      </c>
      <c r="C128" s="23" t="s">
        <v>297</v>
      </c>
      <c r="D128" s="8" t="s">
        <v>13</v>
      </c>
      <c r="E128" s="9" t="s">
        <v>318</v>
      </c>
      <c r="F128" s="15" t="s">
        <v>15</v>
      </c>
      <c r="G128" s="11">
        <v>211.225</v>
      </c>
      <c r="H128" s="11">
        <f t="shared" si="2"/>
        <v>238.68425</v>
      </c>
      <c r="I128" s="19" t="s">
        <v>319</v>
      </c>
    </row>
    <row r="129" ht="24" customHeight="1" spans="1:9">
      <c r="A129" s="6">
        <v>126</v>
      </c>
      <c r="B129" s="7" t="s">
        <v>241</v>
      </c>
      <c r="C129" s="23" t="s">
        <v>297</v>
      </c>
      <c r="D129" s="8" t="s">
        <v>13</v>
      </c>
      <c r="E129" s="9" t="s">
        <v>320</v>
      </c>
      <c r="F129" s="15" t="s">
        <v>15</v>
      </c>
      <c r="G129" s="11">
        <v>226.1</v>
      </c>
      <c r="H129" s="11">
        <f t="shared" si="2"/>
        <v>255.493</v>
      </c>
      <c r="I129" s="19" t="s">
        <v>321</v>
      </c>
    </row>
    <row r="130" ht="24" customHeight="1" spans="1:9">
      <c r="A130" s="6">
        <v>127</v>
      </c>
      <c r="B130" s="7" t="s">
        <v>241</v>
      </c>
      <c r="C130" s="23" t="s">
        <v>297</v>
      </c>
      <c r="D130" s="8" t="s">
        <v>13</v>
      </c>
      <c r="E130" s="9" t="s">
        <v>322</v>
      </c>
      <c r="F130" s="15" t="s">
        <v>15</v>
      </c>
      <c r="G130" s="11">
        <v>249.9</v>
      </c>
      <c r="H130" s="11">
        <f t="shared" si="2"/>
        <v>282.387</v>
      </c>
      <c r="I130" s="19" t="s">
        <v>323</v>
      </c>
    </row>
    <row r="131" ht="24" customHeight="1" spans="1:9">
      <c r="A131" s="6">
        <v>128</v>
      </c>
      <c r="B131" s="7" t="s">
        <v>241</v>
      </c>
      <c r="C131" s="23" t="s">
        <v>297</v>
      </c>
      <c r="D131" s="8" t="s">
        <v>13</v>
      </c>
      <c r="E131" s="9" t="s">
        <v>324</v>
      </c>
      <c r="F131" s="15" t="s">
        <v>15</v>
      </c>
      <c r="G131" s="11">
        <v>267.75</v>
      </c>
      <c r="H131" s="11">
        <f t="shared" si="2"/>
        <v>302.5575</v>
      </c>
      <c r="I131" s="19" t="s">
        <v>325</v>
      </c>
    </row>
    <row r="132" ht="24" customHeight="1" spans="1:9">
      <c r="A132" s="6">
        <v>129</v>
      </c>
      <c r="B132" s="7" t="s">
        <v>241</v>
      </c>
      <c r="C132" s="23" t="s">
        <v>297</v>
      </c>
      <c r="D132" s="8" t="s">
        <v>13</v>
      </c>
      <c r="E132" s="9" t="s">
        <v>326</v>
      </c>
      <c r="F132" s="15" t="s">
        <v>15</v>
      </c>
      <c r="G132" s="11">
        <v>297.5</v>
      </c>
      <c r="H132" s="11">
        <f t="shared" si="2"/>
        <v>336.175</v>
      </c>
      <c r="I132" s="19" t="s">
        <v>327</v>
      </c>
    </row>
    <row r="133" ht="24" customHeight="1" spans="1:9">
      <c r="A133" s="6">
        <v>130</v>
      </c>
      <c r="B133" s="7" t="s">
        <v>241</v>
      </c>
      <c r="C133" s="23" t="s">
        <v>297</v>
      </c>
      <c r="D133" s="8" t="s">
        <v>13</v>
      </c>
      <c r="E133" s="9" t="s">
        <v>328</v>
      </c>
      <c r="F133" s="15" t="s">
        <v>15</v>
      </c>
      <c r="G133" s="11">
        <v>309.4</v>
      </c>
      <c r="H133" s="11">
        <f t="shared" si="2"/>
        <v>349.622</v>
      </c>
      <c r="I133" s="19" t="s">
        <v>329</v>
      </c>
    </row>
    <row r="134" ht="24" customHeight="1" spans="1:9">
      <c r="A134" s="6">
        <v>131</v>
      </c>
      <c r="B134" s="7" t="s">
        <v>241</v>
      </c>
      <c r="C134" s="23" t="s">
        <v>297</v>
      </c>
      <c r="D134" s="8" t="s">
        <v>13</v>
      </c>
      <c r="E134" s="9" t="s">
        <v>330</v>
      </c>
      <c r="F134" s="15" t="s">
        <v>15</v>
      </c>
      <c r="G134" s="11">
        <v>309.4</v>
      </c>
      <c r="H134" s="11">
        <f t="shared" si="2"/>
        <v>349.622</v>
      </c>
      <c r="I134" s="19" t="s">
        <v>331</v>
      </c>
    </row>
    <row r="135" ht="24" customHeight="1" spans="1:9">
      <c r="A135" s="6">
        <v>132</v>
      </c>
      <c r="B135" s="7" t="s">
        <v>241</v>
      </c>
      <c r="C135" s="23" t="s">
        <v>297</v>
      </c>
      <c r="D135" s="8" t="s">
        <v>13</v>
      </c>
      <c r="E135" s="9" t="s">
        <v>332</v>
      </c>
      <c r="F135" s="15" t="s">
        <v>15</v>
      </c>
      <c r="G135" s="11">
        <v>345.1</v>
      </c>
      <c r="H135" s="11">
        <f t="shared" si="2"/>
        <v>389.963</v>
      </c>
      <c r="I135" s="19" t="s">
        <v>333</v>
      </c>
    </row>
    <row r="136" ht="24" customHeight="1" spans="1:9">
      <c r="A136" s="6">
        <v>133</v>
      </c>
      <c r="B136" s="7" t="s">
        <v>241</v>
      </c>
      <c r="C136" s="23" t="s">
        <v>297</v>
      </c>
      <c r="D136" s="8" t="s">
        <v>13</v>
      </c>
      <c r="E136" s="9" t="s">
        <v>334</v>
      </c>
      <c r="F136" s="15" t="s">
        <v>15</v>
      </c>
      <c r="G136" s="11">
        <v>190.4</v>
      </c>
      <c r="H136" s="11">
        <f t="shared" si="2"/>
        <v>215.152</v>
      </c>
      <c r="I136" s="19" t="s">
        <v>335</v>
      </c>
    </row>
    <row r="137" ht="24" customHeight="1" spans="1:9">
      <c r="A137" s="6">
        <v>134</v>
      </c>
      <c r="B137" s="7" t="s">
        <v>241</v>
      </c>
      <c r="C137" s="23" t="s">
        <v>297</v>
      </c>
      <c r="D137" s="8" t="s">
        <v>13</v>
      </c>
      <c r="E137" s="9" t="s">
        <v>336</v>
      </c>
      <c r="F137" s="15" t="s">
        <v>15</v>
      </c>
      <c r="G137" s="11">
        <v>211.225</v>
      </c>
      <c r="H137" s="11">
        <f t="shared" si="2"/>
        <v>238.68425</v>
      </c>
      <c r="I137" s="19" t="s">
        <v>337</v>
      </c>
    </row>
    <row r="138" ht="24" customHeight="1" spans="1:9">
      <c r="A138" s="6">
        <v>135</v>
      </c>
      <c r="B138" s="7" t="s">
        <v>241</v>
      </c>
      <c r="C138" s="23" t="s">
        <v>297</v>
      </c>
      <c r="D138" s="8" t="s">
        <v>13</v>
      </c>
      <c r="E138" s="9" t="s">
        <v>338</v>
      </c>
      <c r="F138" s="15" t="s">
        <v>15</v>
      </c>
      <c r="G138" s="11">
        <v>226.1</v>
      </c>
      <c r="H138" s="11">
        <f>G138*1.13</f>
        <v>255.493</v>
      </c>
      <c r="I138" s="19" t="s">
        <v>339</v>
      </c>
    </row>
    <row r="139" ht="24" customHeight="1" spans="1:9">
      <c r="A139" s="6">
        <v>138</v>
      </c>
      <c r="B139" s="7" t="s">
        <v>241</v>
      </c>
      <c r="C139" s="23" t="s">
        <v>297</v>
      </c>
      <c r="D139" s="8" t="s">
        <v>13</v>
      </c>
      <c r="E139" s="9" t="s">
        <v>340</v>
      </c>
      <c r="F139" s="15" t="s">
        <v>15</v>
      </c>
      <c r="G139" s="11">
        <v>297.5</v>
      </c>
      <c r="H139" s="11">
        <f>G139*1.13</f>
        <v>336.175</v>
      </c>
      <c r="I139" s="19" t="s">
        <v>341</v>
      </c>
    </row>
    <row r="140" ht="24" customHeight="1" spans="1:9">
      <c r="A140" s="6">
        <v>139</v>
      </c>
      <c r="B140" s="7" t="s">
        <v>241</v>
      </c>
      <c r="C140" s="23" t="s">
        <v>297</v>
      </c>
      <c r="D140" s="8" t="s">
        <v>13</v>
      </c>
      <c r="E140" s="9" t="s">
        <v>342</v>
      </c>
      <c r="F140" s="15" t="s">
        <v>15</v>
      </c>
      <c r="G140" s="11">
        <v>309.4</v>
      </c>
      <c r="H140" s="11">
        <f>G140*1.13</f>
        <v>349.622</v>
      </c>
      <c r="I140" s="19" t="s">
        <v>343</v>
      </c>
    </row>
    <row r="141" ht="24" customHeight="1" spans="1:9">
      <c r="A141" s="6">
        <v>140</v>
      </c>
      <c r="B141" s="7" t="s">
        <v>241</v>
      </c>
      <c r="C141" s="23" t="s">
        <v>297</v>
      </c>
      <c r="D141" s="8" t="s">
        <v>13</v>
      </c>
      <c r="E141" s="9" t="s">
        <v>344</v>
      </c>
      <c r="F141" s="15" t="s">
        <v>15</v>
      </c>
      <c r="G141" s="11">
        <v>309.4</v>
      </c>
      <c r="H141" s="11">
        <f>G141*1.13</f>
        <v>349.622</v>
      </c>
      <c r="I141" s="19" t="s">
        <v>345</v>
      </c>
    </row>
    <row r="142" ht="24" customHeight="1" spans="1:9">
      <c r="A142" s="6">
        <v>141</v>
      </c>
      <c r="B142" s="7" t="s">
        <v>241</v>
      </c>
      <c r="C142" s="23" t="s">
        <v>297</v>
      </c>
      <c r="D142" s="8" t="s">
        <v>13</v>
      </c>
      <c r="E142" s="9" t="s">
        <v>346</v>
      </c>
      <c r="F142" s="15" t="s">
        <v>15</v>
      </c>
      <c r="G142" s="11">
        <v>345.1</v>
      </c>
      <c r="H142" s="11">
        <f>G142*1.13</f>
        <v>389.963</v>
      </c>
      <c r="I142" s="19" t="s">
        <v>347</v>
      </c>
    </row>
    <row r="143" ht="24" customHeight="1" spans="1:9">
      <c r="A143" s="6">
        <v>142</v>
      </c>
      <c r="B143" s="7" t="s">
        <v>241</v>
      </c>
      <c r="C143" s="23" t="s">
        <v>348</v>
      </c>
      <c r="D143" s="8" t="s">
        <v>13</v>
      </c>
      <c r="E143" s="9" t="s">
        <v>349</v>
      </c>
      <c r="F143" s="15" t="s">
        <v>81</v>
      </c>
      <c r="G143" s="11">
        <v>4953.375</v>
      </c>
      <c r="H143" s="11">
        <f t="shared" ref="H143:H168" si="3">G143*1.13</f>
        <v>5597.31375</v>
      </c>
      <c r="I143" s="19" t="s">
        <v>350</v>
      </c>
    </row>
    <row r="144" ht="24" customHeight="1" spans="1:9">
      <c r="A144" s="6">
        <v>143</v>
      </c>
      <c r="B144" s="7" t="s">
        <v>241</v>
      </c>
      <c r="C144" s="23" t="s">
        <v>348</v>
      </c>
      <c r="D144" s="8" t="s">
        <v>13</v>
      </c>
      <c r="E144" s="9" t="s">
        <v>351</v>
      </c>
      <c r="F144" s="15" t="s">
        <v>41</v>
      </c>
      <c r="G144" s="11">
        <v>6854.4</v>
      </c>
      <c r="H144" s="11">
        <f t="shared" si="3"/>
        <v>7745.472</v>
      </c>
      <c r="I144" s="19" t="s">
        <v>352</v>
      </c>
    </row>
    <row r="145" ht="24" customHeight="1" spans="1:9">
      <c r="A145" s="6">
        <v>144</v>
      </c>
      <c r="B145" s="7" t="s">
        <v>241</v>
      </c>
      <c r="C145" s="23" t="s">
        <v>353</v>
      </c>
      <c r="D145" s="8" t="s">
        <v>13</v>
      </c>
      <c r="E145" s="9" t="s">
        <v>354</v>
      </c>
      <c r="F145" s="15" t="s">
        <v>90</v>
      </c>
      <c r="G145" s="11">
        <v>13923</v>
      </c>
      <c r="H145" s="11">
        <f t="shared" si="3"/>
        <v>15732.99</v>
      </c>
      <c r="I145" s="19" t="s">
        <v>355</v>
      </c>
    </row>
    <row r="146" ht="24" customHeight="1" spans="1:9">
      <c r="A146" s="6">
        <v>145</v>
      </c>
      <c r="B146" s="7" t="s">
        <v>241</v>
      </c>
      <c r="C146" s="23" t="s">
        <v>356</v>
      </c>
      <c r="D146" s="8" t="s">
        <v>13</v>
      </c>
      <c r="E146" s="9" t="s">
        <v>357</v>
      </c>
      <c r="F146" s="15" t="s">
        <v>90</v>
      </c>
      <c r="G146" s="11">
        <v>28113.75</v>
      </c>
      <c r="H146" s="11">
        <f t="shared" si="3"/>
        <v>31768.5375</v>
      </c>
      <c r="I146" s="19" t="s">
        <v>358</v>
      </c>
    </row>
    <row r="147" ht="24" customHeight="1" spans="1:9">
      <c r="A147" s="6">
        <v>146</v>
      </c>
      <c r="B147" s="7" t="s">
        <v>241</v>
      </c>
      <c r="C147" s="23" t="s">
        <v>356</v>
      </c>
      <c r="D147" s="8" t="s">
        <v>13</v>
      </c>
      <c r="E147" s="9" t="s">
        <v>359</v>
      </c>
      <c r="F147" s="15" t="s">
        <v>90</v>
      </c>
      <c r="G147" s="11">
        <v>26775</v>
      </c>
      <c r="H147" s="11">
        <f t="shared" si="3"/>
        <v>30255.75</v>
      </c>
      <c r="I147" s="19" t="s">
        <v>360</v>
      </c>
    </row>
    <row r="148" ht="24" customHeight="1" spans="1:9">
      <c r="A148" s="6">
        <v>147</v>
      </c>
      <c r="B148" s="7" t="s">
        <v>361</v>
      </c>
      <c r="C148" s="25" t="s">
        <v>362</v>
      </c>
      <c r="D148" s="8" t="s">
        <v>13</v>
      </c>
      <c r="E148" s="9" t="s">
        <v>363</v>
      </c>
      <c r="F148" s="26" t="s">
        <v>81</v>
      </c>
      <c r="G148" s="11">
        <v>8181.25</v>
      </c>
      <c r="H148" s="11">
        <f t="shared" si="3"/>
        <v>9244.8125</v>
      </c>
      <c r="I148" s="19" t="s">
        <v>364</v>
      </c>
    </row>
    <row r="149" ht="24" customHeight="1" spans="1:9">
      <c r="A149" s="6">
        <v>148</v>
      </c>
      <c r="B149" s="7" t="s">
        <v>361</v>
      </c>
      <c r="C149" s="25" t="s">
        <v>365</v>
      </c>
      <c r="D149" s="8" t="s">
        <v>13</v>
      </c>
      <c r="E149" s="9" t="s">
        <v>366</v>
      </c>
      <c r="F149" s="26" t="s">
        <v>15</v>
      </c>
      <c r="G149" s="11">
        <v>580.125</v>
      </c>
      <c r="H149" s="11">
        <f t="shared" si="3"/>
        <v>655.54125</v>
      </c>
      <c r="I149" s="19" t="s">
        <v>367</v>
      </c>
    </row>
    <row r="150" ht="24" customHeight="1" spans="1:9">
      <c r="A150" s="6">
        <v>149</v>
      </c>
      <c r="B150" s="7" t="s">
        <v>361</v>
      </c>
      <c r="C150" s="25" t="s">
        <v>365</v>
      </c>
      <c r="D150" s="8" t="s">
        <v>13</v>
      </c>
      <c r="E150" s="9" t="s">
        <v>368</v>
      </c>
      <c r="F150" s="26" t="s">
        <v>15</v>
      </c>
      <c r="G150" s="11">
        <v>803.25</v>
      </c>
      <c r="H150" s="11">
        <f t="shared" si="3"/>
        <v>907.6725</v>
      </c>
      <c r="I150" s="19" t="s">
        <v>369</v>
      </c>
    </row>
    <row r="151" ht="24" customHeight="1" spans="1:9">
      <c r="A151" s="6">
        <v>150</v>
      </c>
      <c r="B151" s="7" t="s">
        <v>361</v>
      </c>
      <c r="C151" s="25" t="s">
        <v>365</v>
      </c>
      <c r="D151" s="8" t="s">
        <v>13</v>
      </c>
      <c r="E151" s="9" t="s">
        <v>370</v>
      </c>
      <c r="F151" s="26"/>
      <c r="G151" s="11">
        <v>981.75</v>
      </c>
      <c r="H151" s="11">
        <f t="shared" si="3"/>
        <v>1109.3775</v>
      </c>
      <c r="I151" s="19" t="s">
        <v>371</v>
      </c>
    </row>
    <row r="152" ht="24" customHeight="1" spans="1:9">
      <c r="A152" s="6">
        <v>151</v>
      </c>
      <c r="B152" s="7" t="s">
        <v>361</v>
      </c>
      <c r="C152" s="25" t="s">
        <v>365</v>
      </c>
      <c r="D152" s="8" t="s">
        <v>13</v>
      </c>
      <c r="E152" s="9" t="s">
        <v>372</v>
      </c>
      <c r="F152" s="26"/>
      <c r="G152" s="11">
        <v>1160.25</v>
      </c>
      <c r="H152" s="11">
        <f t="shared" si="3"/>
        <v>1311.0825</v>
      </c>
      <c r="I152" s="19" t="s">
        <v>373</v>
      </c>
    </row>
    <row r="153" ht="24" customHeight="1" spans="1:9">
      <c r="A153" s="6">
        <v>152</v>
      </c>
      <c r="B153" s="7" t="s">
        <v>374</v>
      </c>
      <c r="C153" s="27" t="s">
        <v>375</v>
      </c>
      <c r="D153" s="8" t="s">
        <v>13</v>
      </c>
      <c r="E153" s="9" t="s">
        <v>376</v>
      </c>
      <c r="F153" s="28" t="s">
        <v>90</v>
      </c>
      <c r="G153" s="11">
        <v>4669.56</v>
      </c>
      <c r="H153" s="11">
        <f t="shared" si="3"/>
        <v>5276.6028</v>
      </c>
      <c r="I153" s="19" t="s">
        <v>377</v>
      </c>
    </row>
    <row r="154" ht="24" customHeight="1" spans="1:9">
      <c r="A154" s="6">
        <v>153</v>
      </c>
      <c r="B154" s="7" t="s">
        <v>374</v>
      </c>
      <c r="C154" s="27" t="s">
        <v>375</v>
      </c>
      <c r="D154" s="8" t="s">
        <v>13</v>
      </c>
      <c r="E154" s="9" t="s">
        <v>378</v>
      </c>
      <c r="F154" s="28" t="s">
        <v>90</v>
      </c>
      <c r="G154" s="11">
        <v>11995.2</v>
      </c>
      <c r="H154" s="11">
        <f t="shared" si="3"/>
        <v>13554.576</v>
      </c>
      <c r="I154" s="19" t="s">
        <v>379</v>
      </c>
    </row>
    <row r="155" ht="24" customHeight="1" spans="1:9">
      <c r="A155" s="6">
        <v>154</v>
      </c>
      <c r="B155" s="7" t="s">
        <v>374</v>
      </c>
      <c r="C155" s="27" t="s">
        <v>380</v>
      </c>
      <c r="D155" s="8" t="s">
        <v>13</v>
      </c>
      <c r="E155" s="9" t="s">
        <v>381</v>
      </c>
      <c r="F155" s="28" t="s">
        <v>90</v>
      </c>
      <c r="G155" s="11">
        <v>81.396</v>
      </c>
      <c r="H155" s="11">
        <f t="shared" si="3"/>
        <v>91.97748</v>
      </c>
      <c r="I155" s="19" t="s">
        <v>382</v>
      </c>
    </row>
    <row r="156" ht="24" customHeight="1" spans="1:9">
      <c r="A156" s="6">
        <v>155</v>
      </c>
      <c r="B156" s="7" t="s">
        <v>374</v>
      </c>
      <c r="C156" s="27" t="s">
        <v>380</v>
      </c>
      <c r="D156" s="8" t="s">
        <v>13</v>
      </c>
      <c r="E156" s="9" t="s">
        <v>383</v>
      </c>
      <c r="F156" s="28" t="s">
        <v>90</v>
      </c>
      <c r="G156" s="11">
        <v>64.26</v>
      </c>
      <c r="H156" s="11">
        <f t="shared" si="3"/>
        <v>72.6138</v>
      </c>
      <c r="I156" s="19" t="s">
        <v>384</v>
      </c>
    </row>
    <row r="157" ht="24" customHeight="1" spans="1:9">
      <c r="A157" s="6">
        <v>156</v>
      </c>
      <c r="B157" s="7" t="s">
        <v>374</v>
      </c>
      <c r="C157" s="27" t="s">
        <v>385</v>
      </c>
      <c r="D157" s="8" t="s">
        <v>13</v>
      </c>
      <c r="E157" s="9" t="s">
        <v>386</v>
      </c>
      <c r="F157" s="28" t="s">
        <v>90</v>
      </c>
      <c r="G157" s="11">
        <v>237.762</v>
      </c>
      <c r="H157" s="11">
        <f t="shared" si="3"/>
        <v>268.67106</v>
      </c>
      <c r="I157" s="19" t="s">
        <v>387</v>
      </c>
    </row>
    <row r="158" ht="24" customHeight="1" spans="1:9">
      <c r="A158" s="6">
        <v>157</v>
      </c>
      <c r="B158" s="7" t="s">
        <v>374</v>
      </c>
      <c r="C158" s="27" t="s">
        <v>385</v>
      </c>
      <c r="D158" s="8" t="s">
        <v>13</v>
      </c>
      <c r="E158" s="9" t="s">
        <v>388</v>
      </c>
      <c r="F158" s="28" t="s">
        <v>90</v>
      </c>
      <c r="G158" s="11">
        <v>261.324</v>
      </c>
      <c r="H158" s="11">
        <f t="shared" si="3"/>
        <v>295.29612</v>
      </c>
      <c r="I158" s="19" t="s">
        <v>389</v>
      </c>
    </row>
    <row r="159" ht="24" customHeight="1" spans="1:9">
      <c r="A159" s="6">
        <v>158</v>
      </c>
      <c r="B159" s="7" t="s">
        <v>390</v>
      </c>
      <c r="C159" s="18" t="s">
        <v>391</v>
      </c>
      <c r="D159" s="8" t="s">
        <v>13</v>
      </c>
      <c r="E159" s="9" t="s">
        <v>392</v>
      </c>
      <c r="F159" s="29" t="s">
        <v>81</v>
      </c>
      <c r="G159" s="11">
        <v>4165</v>
      </c>
      <c r="H159" s="11">
        <f t="shared" si="3"/>
        <v>4706.45</v>
      </c>
      <c r="I159" s="19" t="s">
        <v>393</v>
      </c>
    </row>
    <row r="160" ht="24" customHeight="1" spans="1:9">
      <c r="A160" s="6">
        <v>159</v>
      </c>
      <c r="B160" s="7" t="s">
        <v>390</v>
      </c>
      <c r="C160" s="30" t="s">
        <v>394</v>
      </c>
      <c r="D160" s="8" t="s">
        <v>13</v>
      </c>
      <c r="E160" s="9" t="s">
        <v>395</v>
      </c>
      <c r="F160" s="31" t="s">
        <v>15</v>
      </c>
      <c r="G160" s="11">
        <v>214.2</v>
      </c>
      <c r="H160" s="11">
        <f t="shared" si="3"/>
        <v>242.046</v>
      </c>
      <c r="I160" s="19" t="s">
        <v>396</v>
      </c>
    </row>
    <row r="161" ht="24" customHeight="1" spans="1:9">
      <c r="A161" s="6">
        <v>160</v>
      </c>
      <c r="B161" s="7" t="s">
        <v>397</v>
      </c>
      <c r="C161" s="25" t="s">
        <v>398</v>
      </c>
      <c r="D161" s="8" t="s">
        <v>13</v>
      </c>
      <c r="E161" s="9" t="s">
        <v>399</v>
      </c>
      <c r="F161" s="29" t="s">
        <v>81</v>
      </c>
      <c r="G161" s="11">
        <v>7720.125</v>
      </c>
      <c r="H161" s="11">
        <f t="shared" si="3"/>
        <v>8723.74125</v>
      </c>
      <c r="I161" s="21" t="s">
        <v>400</v>
      </c>
    </row>
    <row r="162" ht="24" customHeight="1" spans="1:9">
      <c r="A162" s="6">
        <v>161</v>
      </c>
      <c r="B162" s="7" t="s">
        <v>397</v>
      </c>
      <c r="C162" s="25" t="s">
        <v>401</v>
      </c>
      <c r="D162" s="8" t="s">
        <v>13</v>
      </c>
      <c r="E162" s="9" t="s">
        <v>402</v>
      </c>
      <c r="F162" s="29" t="s">
        <v>15</v>
      </c>
      <c r="G162" s="11">
        <v>258.825</v>
      </c>
      <c r="H162" s="11">
        <f t="shared" si="3"/>
        <v>292.47225</v>
      </c>
      <c r="I162" s="19" t="s">
        <v>403</v>
      </c>
    </row>
    <row r="163" ht="24" customHeight="1" spans="1:9">
      <c r="A163" s="6">
        <v>162</v>
      </c>
      <c r="B163" s="7" t="s">
        <v>404</v>
      </c>
      <c r="C163" s="32" t="s">
        <v>405</v>
      </c>
      <c r="D163" s="8" t="s">
        <v>13</v>
      </c>
      <c r="E163" s="9" t="s">
        <v>406</v>
      </c>
      <c r="F163" s="33" t="s">
        <v>15</v>
      </c>
      <c r="G163" s="7">
        <v>3784.2</v>
      </c>
      <c r="H163" s="7">
        <f t="shared" si="3"/>
        <v>4276.146</v>
      </c>
      <c r="I163" s="19" t="s">
        <v>407</v>
      </c>
    </row>
    <row r="164" ht="24" customHeight="1" spans="1:11">
      <c r="A164" s="6">
        <v>163</v>
      </c>
      <c r="B164" s="7" t="s">
        <v>404</v>
      </c>
      <c r="C164" s="32" t="s">
        <v>408</v>
      </c>
      <c r="D164" s="8" t="s">
        <v>13</v>
      </c>
      <c r="E164" s="9" t="s">
        <v>409</v>
      </c>
      <c r="F164" s="33" t="s">
        <v>15</v>
      </c>
      <c r="G164" s="7">
        <v>907.375</v>
      </c>
      <c r="H164" s="7">
        <f t="shared" si="3"/>
        <v>1025.33375</v>
      </c>
      <c r="I164" s="19" t="s">
        <v>410</v>
      </c>
      <c r="K164" s="35"/>
    </row>
    <row r="165" ht="24" customHeight="1" spans="1:9">
      <c r="A165" s="6">
        <v>164</v>
      </c>
      <c r="B165" s="7" t="s">
        <v>404</v>
      </c>
      <c r="C165" s="32" t="s">
        <v>411</v>
      </c>
      <c r="D165" s="8" t="s">
        <v>13</v>
      </c>
      <c r="E165" s="9" t="s">
        <v>412</v>
      </c>
      <c r="F165" s="33" t="s">
        <v>15</v>
      </c>
      <c r="G165" s="7">
        <v>297.5</v>
      </c>
      <c r="H165" s="7">
        <f t="shared" si="3"/>
        <v>336.175</v>
      </c>
      <c r="I165" s="19" t="s">
        <v>413</v>
      </c>
    </row>
    <row r="166" ht="24" customHeight="1" spans="1:9">
      <c r="A166" s="6">
        <v>165</v>
      </c>
      <c r="B166" s="7" t="s">
        <v>404</v>
      </c>
      <c r="C166" s="32" t="s">
        <v>414</v>
      </c>
      <c r="D166" s="8" t="s">
        <v>13</v>
      </c>
      <c r="E166" s="9" t="s">
        <v>415</v>
      </c>
      <c r="F166" s="33" t="s">
        <v>15</v>
      </c>
      <c r="G166" s="7">
        <v>565.25</v>
      </c>
      <c r="H166" s="7">
        <f t="shared" si="3"/>
        <v>638.7325</v>
      </c>
      <c r="I166" s="19" t="s">
        <v>416</v>
      </c>
    </row>
    <row r="167" ht="24" customHeight="1" spans="1:9">
      <c r="A167" s="6">
        <v>166</v>
      </c>
      <c r="B167" s="7" t="s">
        <v>404</v>
      </c>
      <c r="C167" s="32" t="s">
        <v>414</v>
      </c>
      <c r="D167" s="8" t="s">
        <v>13</v>
      </c>
      <c r="E167" s="9" t="s">
        <v>417</v>
      </c>
      <c r="F167" s="33" t="s">
        <v>15</v>
      </c>
      <c r="G167" s="7">
        <v>476</v>
      </c>
      <c r="H167" s="7">
        <f t="shared" si="3"/>
        <v>537.88</v>
      </c>
      <c r="I167" s="19" t="s">
        <v>418</v>
      </c>
    </row>
    <row r="168" ht="24" customHeight="1" spans="1:9">
      <c r="A168" s="6">
        <v>167</v>
      </c>
      <c r="B168" s="7" t="s">
        <v>404</v>
      </c>
      <c r="C168" s="32" t="s">
        <v>419</v>
      </c>
      <c r="D168" s="8" t="s">
        <v>13</v>
      </c>
      <c r="E168" s="9" t="s">
        <v>420</v>
      </c>
      <c r="F168" s="33" t="s">
        <v>15</v>
      </c>
      <c r="G168" s="7">
        <v>95.2</v>
      </c>
      <c r="H168" s="7">
        <f t="shared" si="3"/>
        <v>107.576</v>
      </c>
      <c r="I168" s="19" t="s">
        <v>421</v>
      </c>
    </row>
    <row r="169" ht="20.25" spans="1:1">
      <c r="A169" s="34" t="s">
        <v>422</v>
      </c>
    </row>
  </sheetData>
  <mergeCells count="2">
    <mergeCell ref="A1:I1"/>
    <mergeCell ref="A2:I2"/>
  </mergeCells>
  <printOptions horizontalCentered="1"/>
  <pageMargins left="0.2125" right="0.212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林丽娟</dc:creator>
  <cp:lastModifiedBy>曹文强-泰和安</cp:lastModifiedBy>
  <dcterms:created xsi:type="dcterms:W3CDTF">2021-03-29T09:49:00Z</dcterms:created>
  <dcterms:modified xsi:type="dcterms:W3CDTF">2024-07-01T02:42:58Z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AF4301161993467988BCA6FEBF8D1591</vt:lpwstr>
  </property>
  <property fmtid="{D5CDD505-2E9C-101B-9397-08002B2CF9AE}" pid="3" name="KSOProductBuildVer">
    <vt:lpwstr>2052-12.1.0.16929</vt:lpwstr>
  </property>
</Properties>
</file>