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<sst xmlns="http://schemas.openxmlformats.org/spreadsheetml/2006/main" count="292" uniqueCount="66">
  <si>
    <r>
      <rPr>
        <sz val="16"/>
        <color theme="1"/>
        <rFont val="黑体"/>
        <charset val="134"/>
      </rPr>
      <t>莆田市建设工程材料品牌市场价格表</t>
    </r>
  </si>
  <si>
    <t>公司名称：（盖章）  福建工路实业有限公司</t>
  </si>
  <si>
    <t>品牌：  工路牌</t>
  </si>
  <si>
    <t>日期：2026-03-25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</si>
  <si>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</si>
  <si>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材料分类</t>
    </r>
  </si>
  <si>
    <r>
      <rPr>
        <sz val="9"/>
        <color theme="1"/>
        <rFont val="宋体"/>
        <charset val="134"/>
      </rPr>
      <t>材料名称</t>
    </r>
  </si>
  <si>
    <r>
      <rPr>
        <sz val="9"/>
        <color theme="1"/>
        <rFont val="宋体"/>
        <charset val="134"/>
      </rPr>
      <t>产地/厂家</t>
    </r>
  </si>
  <si>
    <r>
      <rPr>
        <sz val="9"/>
        <color theme="1"/>
        <rFont val="宋体"/>
        <charset val="134"/>
      </rPr>
      <t>型号及规格</t>
    </r>
  </si>
  <si>
    <r>
      <rPr>
        <sz val="9"/>
        <color theme="1"/>
        <rFont val="宋体"/>
        <charset val="134"/>
      </rPr>
      <t>计量单位</t>
    </r>
  </si>
  <si>
    <r>
      <rPr>
        <sz val="9"/>
        <color theme="1"/>
        <rFont val="宋体"/>
        <charset val="134"/>
      </rPr>
      <t>不含增值税价</t>
    </r>
  </si>
  <si>
    <r>
      <rPr>
        <sz val="9"/>
        <color theme="1"/>
        <rFont val="宋体"/>
        <charset val="134"/>
      </rPr>
      <t>含增值税价</t>
    </r>
  </si>
  <si>
    <r>
      <rPr>
        <sz val="9"/>
        <color theme="1"/>
        <rFont val="宋体"/>
        <charset val="134"/>
      </rPr>
      <t>备注</t>
    </r>
  </si>
  <si>
    <r>
      <rPr>
        <sz val="9"/>
        <color theme="1"/>
        <rFont val="宋体"/>
        <charset val="134"/>
      </rPr>
      <t>市政井盖</t>
    </r>
  </si>
  <si>
    <r>
      <rPr>
        <sz val="9"/>
        <color theme="1"/>
        <rFont val="宋体"/>
        <charset val="134"/>
      </rPr>
      <t>球墨铸铁雨水箅</t>
    </r>
  </si>
  <si>
    <r>
      <rPr>
        <sz val="9"/>
        <color theme="1"/>
        <rFont val="宋体"/>
        <charset val="134"/>
      </rPr>
      <t>福州/工路</t>
    </r>
  </si>
  <si>
    <r>
      <rPr>
        <sz val="9"/>
        <color theme="1"/>
        <rFont val="宋体"/>
        <charset val="134"/>
      </rPr>
      <t>300*500</t>
    </r>
  </si>
  <si>
    <r>
      <rPr>
        <sz val="9"/>
        <color theme="1"/>
        <rFont val="宋体"/>
        <charset val="134"/>
      </rPr>
      <t>套</t>
    </r>
  </si>
  <si>
    <r>
      <rPr>
        <sz val="9"/>
        <color theme="1"/>
        <rFont val="宋体"/>
        <charset val="134"/>
      </rPr>
      <t>400*600</t>
    </r>
  </si>
  <si>
    <r>
      <rPr>
        <sz val="9"/>
        <color theme="1"/>
        <rFont val="宋体"/>
        <charset val="134"/>
      </rPr>
      <t>380*680</t>
    </r>
  </si>
  <si>
    <r>
      <rPr>
        <sz val="9"/>
        <color theme="1"/>
        <rFont val="宋体"/>
        <charset val="134"/>
      </rPr>
      <t>450*750</t>
    </r>
  </si>
  <si>
    <r>
      <rPr>
        <sz val="9"/>
        <color theme="1"/>
        <rFont val="宋体"/>
        <charset val="134"/>
      </rPr>
      <t>450*1500</t>
    </r>
  </si>
  <si>
    <r>
      <rPr>
        <sz val="9"/>
        <color theme="1"/>
        <rFont val="宋体"/>
        <charset val="134"/>
      </rPr>
      <t>380*1450</t>
    </r>
  </si>
  <si>
    <r>
      <rPr>
        <sz val="9"/>
        <color theme="1"/>
        <rFont val="宋体"/>
        <charset val="134"/>
      </rPr>
      <t>球墨铸铁下沉式井盖</t>
    </r>
  </si>
  <si>
    <r>
      <rPr>
        <sz val="9"/>
        <color theme="1"/>
        <rFont val="宋体"/>
        <charset val="134"/>
      </rPr>
      <t>DN700</t>
    </r>
  </si>
  <si>
    <r>
      <rPr>
        <sz val="9"/>
        <color theme="1"/>
        <rFont val="宋体"/>
        <charset val="134"/>
      </rPr>
      <t>700*700</t>
    </r>
  </si>
  <si>
    <r>
      <rPr>
        <sz val="9"/>
        <color theme="1"/>
        <rFont val="宋体"/>
        <charset val="134"/>
      </rPr>
      <t>770*770</t>
    </r>
  </si>
  <si>
    <r>
      <rPr>
        <sz val="9"/>
        <color theme="1"/>
        <rFont val="宋体"/>
        <charset val="134"/>
      </rPr>
      <t>750*500</t>
    </r>
  </si>
  <si>
    <r>
      <rPr>
        <sz val="9"/>
        <color theme="1"/>
        <rFont val="宋体"/>
        <charset val="134"/>
      </rPr>
      <t>750*1000</t>
    </r>
  </si>
  <si>
    <r>
      <rPr>
        <sz val="9"/>
        <color theme="1"/>
        <rFont val="宋体"/>
        <charset val="134"/>
      </rPr>
      <t>750*1500</t>
    </r>
  </si>
  <si>
    <r>
      <rPr>
        <sz val="9"/>
        <color theme="1"/>
        <rFont val="宋体"/>
        <charset val="134"/>
      </rPr>
      <t>750*2000</t>
    </r>
  </si>
  <si>
    <r>
      <rPr>
        <sz val="9"/>
        <color theme="1"/>
        <rFont val="宋体"/>
        <charset val="134"/>
      </rPr>
      <t>1000*1000</t>
    </r>
  </si>
  <si>
    <r>
      <rPr>
        <sz val="9"/>
        <color theme="1"/>
        <rFont val="宋体"/>
        <charset val="134"/>
      </rPr>
      <t>1000*2000</t>
    </r>
  </si>
  <si>
    <r>
      <rPr>
        <sz val="9"/>
        <color theme="1"/>
        <rFont val="宋体"/>
        <charset val="134"/>
      </rPr>
      <t>1200*600</t>
    </r>
  </si>
  <si>
    <r>
      <rPr>
        <sz val="9"/>
        <color theme="1"/>
        <rFont val="宋体"/>
        <charset val="134"/>
      </rPr>
      <t>1200*1200</t>
    </r>
  </si>
  <si>
    <r>
      <rPr>
        <sz val="9"/>
        <color theme="1"/>
        <rFont val="宋体"/>
        <charset val="134"/>
      </rPr>
      <t>球墨铸铁可调式井盖</t>
    </r>
  </si>
  <si>
    <r>
      <rPr>
        <sz val="9"/>
        <color theme="1"/>
        <rFont val="宋体"/>
        <charset val="134"/>
      </rPr>
      <t>DN650</t>
    </r>
  </si>
  <si>
    <r>
      <rPr>
        <sz val="9"/>
        <color theme="1"/>
        <rFont val="宋体"/>
        <charset val="134"/>
      </rPr>
      <t>DN800</t>
    </r>
  </si>
  <si>
    <r>
      <rPr>
        <sz val="9"/>
        <color theme="1"/>
        <rFont val="宋体"/>
        <charset val="134"/>
      </rPr>
      <t>重型球墨铸铁井盖（圆型）</t>
    </r>
  </si>
  <si>
    <r>
      <rPr>
        <sz val="9"/>
        <color theme="1"/>
        <rFont val="宋体"/>
        <charset val="134"/>
      </rPr>
      <t>Φ500</t>
    </r>
  </si>
  <si>
    <r>
      <rPr>
        <sz val="9"/>
        <color theme="1"/>
        <rFont val="宋体"/>
        <charset val="134"/>
      </rPr>
      <t>Φ600</t>
    </r>
  </si>
  <si>
    <r>
      <rPr>
        <sz val="9"/>
        <color theme="1"/>
        <rFont val="宋体"/>
        <charset val="134"/>
      </rPr>
      <t>Φ700</t>
    </r>
  </si>
  <si>
    <r>
      <rPr>
        <sz val="9"/>
        <color theme="1"/>
        <rFont val="宋体"/>
        <charset val="134"/>
      </rPr>
      <t>Φ710</t>
    </r>
  </si>
  <si>
    <r>
      <rPr>
        <sz val="9"/>
        <color theme="1"/>
        <rFont val="宋体"/>
        <charset val="134"/>
      </rPr>
      <t>Φ750</t>
    </r>
  </si>
  <si>
    <r>
      <rPr>
        <sz val="9"/>
        <color theme="1"/>
        <rFont val="宋体"/>
        <charset val="134"/>
      </rPr>
      <t>Φ800</t>
    </r>
  </si>
  <si>
    <r>
      <rPr>
        <sz val="9"/>
        <color theme="1"/>
        <rFont val="宋体"/>
        <charset val="134"/>
      </rPr>
      <t>Φ1000</t>
    </r>
  </si>
  <si>
    <r>
      <rPr>
        <sz val="9"/>
        <color theme="1"/>
        <rFont val="宋体"/>
        <charset val="134"/>
      </rPr>
      <t>重型球墨铸铁井盖（方型）</t>
    </r>
  </si>
  <si>
    <r>
      <rPr>
        <sz val="9"/>
        <color theme="1"/>
        <rFont val="宋体"/>
        <charset val="134"/>
      </rPr>
      <t>400*400</t>
    </r>
  </si>
  <si>
    <r>
      <rPr>
        <sz val="9"/>
        <color theme="1"/>
        <rFont val="宋体"/>
        <charset val="134"/>
      </rPr>
      <t>500*300</t>
    </r>
  </si>
  <si>
    <r>
      <rPr>
        <sz val="9"/>
        <color theme="1"/>
        <rFont val="宋体"/>
        <charset val="134"/>
      </rPr>
      <t>500*500</t>
    </r>
  </si>
  <si>
    <r>
      <rPr>
        <sz val="9"/>
        <color theme="1"/>
        <rFont val="宋体"/>
        <charset val="134"/>
      </rPr>
      <t>600*400</t>
    </r>
  </si>
  <si>
    <r>
      <rPr>
        <sz val="9"/>
        <color theme="1"/>
        <rFont val="宋体"/>
        <charset val="134"/>
      </rPr>
      <t>600*600</t>
    </r>
  </si>
  <si>
    <r>
      <rPr>
        <sz val="9"/>
        <color theme="1"/>
        <rFont val="宋体"/>
        <charset val="134"/>
      </rPr>
      <t>750*450</t>
    </r>
  </si>
  <si>
    <r>
      <rPr>
        <sz val="9"/>
        <color theme="1"/>
        <rFont val="宋体"/>
        <charset val="134"/>
      </rPr>
      <t>750*750</t>
    </r>
  </si>
  <si>
    <r>
      <rPr>
        <sz val="9"/>
        <color theme="1"/>
        <rFont val="宋体"/>
        <charset val="134"/>
      </rPr>
      <t>800*800</t>
    </r>
  </si>
  <si>
    <r>
      <rPr>
        <sz val="9"/>
        <color theme="1"/>
        <rFont val="宋体"/>
        <charset val="134"/>
      </rPr>
      <t>1000*750</t>
    </r>
  </si>
  <si>
    <r>
      <rPr>
        <sz val="9"/>
        <color theme="1"/>
        <rFont val="宋体"/>
        <charset val="134"/>
      </rPr>
      <t>1000*1500</t>
    </r>
  </si>
  <si>
    <r>
      <rPr>
        <sz val="9"/>
        <color theme="1"/>
        <rFont val="宋体"/>
        <charset val="134"/>
      </rPr>
      <t>1500*750</t>
    </r>
  </si>
  <si>
    <r>
      <rPr>
        <sz val="9"/>
        <color theme="1"/>
        <rFont val="宋体"/>
        <charset val="134"/>
      </rPr>
      <t>铸铁子盖</t>
    </r>
  </si>
  <si>
    <r>
      <rPr>
        <sz val="9"/>
        <color theme="1"/>
        <rFont val="宋体"/>
        <charset val="134"/>
      </rPr>
      <t>玻璃钢子盖</t>
    </r>
  </si>
  <si>
    <t>塑料检查井</t>
  </si>
  <si>
    <t>一次性注塑成型塑料检查井井座</t>
  </si>
  <si>
    <t>座</t>
  </si>
  <si>
    <t>HDPE聚乙烯中空壁井筒管 SN8</t>
  </si>
  <si>
    <t>米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</si>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</sst>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2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M2" sqref="M2"/>
    </sheetView>
  </sheetViews>
  <sheetFormatPr defaultColWidth="9" defaultRowHeight="13.5"/>
  <cols>
    <col min="2" max="2" width="13.125" customWidth="1"/>
    <col min="3" max="3" width="35.25" customWidth="1"/>
    <col min="5" max="5" width="12" customWidth="1"/>
    <col min="7" max="8" width="11.75" style="1" customWidth="1"/>
    <col min="14" max="15" width="9.375" style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3"/>
      <c r="H1" s="3"/>
      <c r="I1" s="2"/>
    </row>
    <row r="2" ht="26" customHeight="1" spans="1:9">
      <c r="A2" s="4" t="s">
        <v>1</v>
      </c>
      <c r="B2" s="4"/>
      <c r="C2" s="4"/>
      <c r="D2" s="5" t="s">
        <v>2</v>
      </c>
      <c r="E2" s="5"/>
      <c r="G2" s="6" t="s">
        <v>3</v>
      </c>
      <c r="H2" s="6"/>
      <c r="I2" s="7"/>
    </row>
    <row r="3" spans="1:9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9" t="s">
        <v>10</v>
      </c>
      <c r="H3" s="9" t="s">
        <v>11</v>
      </c>
      <c r="I3" s="8" t="s">
        <v>12</v>
      </c>
    </row>
    <row r="4" spans="1:9">
      <c r="A4" s="8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9">
        <f>H4/1.13</f>
        <v>237.456637168142</v>
      </c>
      <c r="H4" s="9">
        <v>268.326</v>
      </c>
      <c r="I4" s="8"/>
    </row>
    <row r="5" spans="1:9">
      <c r="A5" s="8">
        <v>2</v>
      </c>
      <c r="B5" s="8" t="s">
        <v>13</v>
      </c>
      <c r="C5" s="8" t="s">
        <v>14</v>
      </c>
      <c r="D5" s="8" t="s">
        <v>15</v>
      </c>
      <c r="E5" s="8" t="s">
        <v>18</v>
      </c>
      <c r="F5" s="8" t="s">
        <v>17</v>
      </c>
      <c r="G5" s="9">
        <f t="shared" ref="G5:G36" si="0">H5/1.13</f>
        <v>356.519469026549</v>
      </c>
      <c r="H5" s="9">
        <v>402.867</v>
      </c>
      <c r="I5" s="8"/>
    </row>
    <row r="6" spans="1:9">
      <c r="A6" s="8">
        <v>3</v>
      </c>
      <c r="B6" s="8" t="s">
        <v>13</v>
      </c>
      <c r="C6" s="8" t="s">
        <v>14</v>
      </c>
      <c r="D6" s="8" t="s">
        <v>15</v>
      </c>
      <c r="E6" s="8" t="s">
        <v>19</v>
      </c>
      <c r="F6" s="8" t="s">
        <v>17</v>
      </c>
      <c r="G6" s="9">
        <f t="shared" si="0"/>
        <v>303.005309734513</v>
      </c>
      <c r="H6" s="9">
        <v>342.396</v>
      </c>
      <c r="I6" s="8"/>
    </row>
    <row r="7" spans="1:9">
      <c r="A7" s="8">
        <v>4</v>
      </c>
      <c r="B7" s="8" t="s">
        <v>13</v>
      </c>
      <c r="C7" s="8" t="s">
        <v>14</v>
      </c>
      <c r="D7" s="8" t="s">
        <v>15</v>
      </c>
      <c r="E7" s="8" t="s">
        <v>20</v>
      </c>
      <c r="F7" s="8" t="s">
        <v>17</v>
      </c>
      <c r="G7" s="9">
        <f t="shared" si="0"/>
        <v>395.761061946903</v>
      </c>
      <c r="H7" s="9">
        <v>447.21</v>
      </c>
      <c r="I7" s="8"/>
    </row>
    <row r="8" spans="1:9">
      <c r="A8" s="8">
        <v>5</v>
      </c>
      <c r="B8" s="8" t="s">
        <v>13</v>
      </c>
      <c r="C8" s="8" t="s">
        <v>14</v>
      </c>
      <c r="D8" s="8" t="s">
        <v>15</v>
      </c>
      <c r="E8" s="8" t="s">
        <v>21</v>
      </c>
      <c r="F8" s="8" t="s">
        <v>17</v>
      </c>
      <c r="G8" s="9">
        <f t="shared" si="0"/>
        <v>791.498230088496</v>
      </c>
      <c r="H8" s="9">
        <v>894.393</v>
      </c>
      <c r="I8" s="8"/>
    </row>
    <row r="9" spans="1:9">
      <c r="A9" s="8">
        <v>6</v>
      </c>
      <c r="B9" s="8" t="s">
        <v>13</v>
      </c>
      <c r="C9" s="8" t="s">
        <v>14</v>
      </c>
      <c r="D9" s="8" t="s">
        <v>15</v>
      </c>
      <c r="E9" s="8" t="s">
        <v>22</v>
      </c>
      <c r="F9" s="8" t="s">
        <v>17</v>
      </c>
      <c r="G9" s="9">
        <f t="shared" si="0"/>
        <v>646.407079646018</v>
      </c>
      <c r="H9" s="9">
        <v>730.44</v>
      </c>
      <c r="I9" s="8"/>
    </row>
    <row r="10" spans="1:9">
      <c r="A10" s="8">
        <v>7</v>
      </c>
      <c r="B10" s="8" t="s">
        <v>13</v>
      </c>
      <c r="C10" s="8" t="s">
        <v>23</v>
      </c>
      <c r="D10" s="8" t="s">
        <v>15</v>
      </c>
      <c r="E10" s="8" t="s">
        <v>24</v>
      </c>
      <c r="F10" s="8" t="s">
        <v>17</v>
      </c>
      <c r="G10" s="9">
        <f t="shared" si="0"/>
        <v>746.11592920354</v>
      </c>
      <c r="H10" s="9">
        <v>843.111</v>
      </c>
      <c r="I10" s="8"/>
    </row>
    <row r="11" spans="1:9">
      <c r="A11" s="8">
        <v>8</v>
      </c>
      <c r="B11" s="8" t="s">
        <v>13</v>
      </c>
      <c r="C11" s="8" t="s">
        <v>23</v>
      </c>
      <c r="D11" s="8" t="s">
        <v>15</v>
      </c>
      <c r="E11" s="8" t="s">
        <v>25</v>
      </c>
      <c r="F11" s="8" t="s">
        <v>17</v>
      </c>
      <c r="G11" s="9">
        <f t="shared" si="0"/>
        <v>808.685840707965</v>
      </c>
      <c r="H11" s="9">
        <v>913.815</v>
      </c>
      <c r="I11" s="8"/>
    </row>
    <row r="12" spans="1:9">
      <c r="A12" s="8">
        <v>9</v>
      </c>
      <c r="B12" s="8" t="s">
        <v>13</v>
      </c>
      <c r="C12" s="8" t="s">
        <v>23</v>
      </c>
      <c r="D12" s="8" t="s">
        <v>15</v>
      </c>
      <c r="E12" s="8" t="s">
        <v>26</v>
      </c>
      <c r="F12" s="8" t="s">
        <v>17</v>
      </c>
      <c r="G12" s="9">
        <f t="shared" si="0"/>
        <v>857.158407079646</v>
      </c>
      <c r="H12" s="9">
        <v>968.589</v>
      </c>
      <c r="I12" s="8"/>
    </row>
    <row r="13" spans="1:9">
      <c r="A13" s="8">
        <v>10</v>
      </c>
      <c r="B13" s="8" t="s">
        <v>13</v>
      </c>
      <c r="C13" s="8" t="s">
        <v>23</v>
      </c>
      <c r="D13" s="8" t="s">
        <v>15</v>
      </c>
      <c r="E13" s="8" t="s">
        <v>27</v>
      </c>
      <c r="F13" s="8" t="s">
        <v>17</v>
      </c>
      <c r="G13" s="9">
        <f t="shared" si="0"/>
        <v>590.877876106195</v>
      </c>
      <c r="H13" s="9">
        <v>667.692</v>
      </c>
      <c r="I13" s="8"/>
    </row>
    <row r="14" spans="1:9">
      <c r="A14" s="8">
        <v>11</v>
      </c>
      <c r="B14" s="8" t="s">
        <v>13</v>
      </c>
      <c r="C14" s="8" t="s">
        <v>23</v>
      </c>
      <c r="D14" s="8" t="s">
        <v>15</v>
      </c>
      <c r="E14" s="8" t="s">
        <v>28</v>
      </c>
      <c r="F14" s="8" t="s">
        <v>17</v>
      </c>
      <c r="G14" s="9">
        <f t="shared" si="0"/>
        <v>1119.19380530973</v>
      </c>
      <c r="H14" s="9">
        <v>1264.689</v>
      </c>
      <c r="I14" s="8"/>
    </row>
    <row r="15" spans="1:9">
      <c r="A15" s="8">
        <v>12</v>
      </c>
      <c r="B15" s="8" t="s">
        <v>13</v>
      </c>
      <c r="C15" s="8" t="s">
        <v>23</v>
      </c>
      <c r="D15" s="8" t="s">
        <v>15</v>
      </c>
      <c r="E15" s="8" t="s">
        <v>29</v>
      </c>
      <c r="F15" s="8" t="s">
        <v>17</v>
      </c>
      <c r="G15" s="9">
        <f t="shared" si="0"/>
        <v>1554.8017699115</v>
      </c>
      <c r="H15" s="9">
        <v>1756.926</v>
      </c>
      <c r="I15" s="8"/>
    </row>
    <row r="16" spans="1:9">
      <c r="A16" s="8">
        <v>13</v>
      </c>
      <c r="B16" s="8" t="s">
        <v>13</v>
      </c>
      <c r="C16" s="8" t="s">
        <v>23</v>
      </c>
      <c r="D16" s="8" t="s">
        <v>15</v>
      </c>
      <c r="E16" s="8" t="s">
        <v>30</v>
      </c>
      <c r="F16" s="8" t="s">
        <v>17</v>
      </c>
      <c r="G16" s="9">
        <f t="shared" si="0"/>
        <v>1927.86371681416</v>
      </c>
      <c r="H16" s="9">
        <v>2178.486</v>
      </c>
      <c r="I16" s="8"/>
    </row>
    <row r="17" spans="1:9">
      <c r="A17" s="8">
        <v>14</v>
      </c>
      <c r="B17" s="8" t="s">
        <v>13</v>
      </c>
      <c r="C17" s="8" t="s">
        <v>23</v>
      </c>
      <c r="D17" s="8" t="s">
        <v>15</v>
      </c>
      <c r="E17" s="8" t="s">
        <v>31</v>
      </c>
      <c r="F17" s="8" t="s">
        <v>17</v>
      </c>
      <c r="G17" s="9">
        <f t="shared" si="0"/>
        <v>1553.55132743363</v>
      </c>
      <c r="H17" s="9">
        <v>1755.513</v>
      </c>
      <c r="I17" s="8"/>
    </row>
    <row r="18" spans="1:9">
      <c r="A18" s="8">
        <v>15</v>
      </c>
      <c r="B18" s="8" t="s">
        <v>13</v>
      </c>
      <c r="C18" s="8" t="s">
        <v>23</v>
      </c>
      <c r="D18" s="8" t="s">
        <v>15</v>
      </c>
      <c r="E18" s="8" t="s">
        <v>32</v>
      </c>
      <c r="F18" s="8" t="s">
        <v>17</v>
      </c>
      <c r="G18" s="9">
        <f t="shared" si="0"/>
        <v>2459.34159292035</v>
      </c>
      <c r="H18" s="9">
        <v>2779.056</v>
      </c>
      <c r="I18" s="8"/>
    </row>
    <row r="19" spans="1:9">
      <c r="A19" s="8">
        <v>16</v>
      </c>
      <c r="B19" s="8" t="s">
        <v>13</v>
      </c>
      <c r="C19" s="8" t="s">
        <v>23</v>
      </c>
      <c r="D19" s="8" t="s">
        <v>15</v>
      </c>
      <c r="E19" s="8" t="s">
        <v>33</v>
      </c>
      <c r="F19" s="8" t="s">
        <v>17</v>
      </c>
      <c r="G19" s="9">
        <f t="shared" si="0"/>
        <v>994.834513274336</v>
      </c>
      <c r="H19" s="9">
        <v>1124.163</v>
      </c>
      <c r="I19" s="8"/>
    </row>
    <row r="20" spans="1:9">
      <c r="A20" s="8">
        <v>17</v>
      </c>
      <c r="B20" s="8" t="s">
        <v>13</v>
      </c>
      <c r="C20" s="8" t="s">
        <v>23</v>
      </c>
      <c r="D20" s="8" t="s">
        <v>15</v>
      </c>
      <c r="E20" s="8" t="s">
        <v>34</v>
      </c>
      <c r="F20" s="8" t="s">
        <v>17</v>
      </c>
      <c r="G20" s="9">
        <f t="shared" si="0"/>
        <v>2032.77345132743</v>
      </c>
      <c r="H20" s="9">
        <v>2297.034</v>
      </c>
      <c r="I20" s="8"/>
    </row>
    <row r="21" spans="1:9">
      <c r="A21" s="8">
        <v>18</v>
      </c>
      <c r="B21" s="8" t="s">
        <v>13</v>
      </c>
      <c r="C21" s="8" t="s">
        <v>35</v>
      </c>
      <c r="D21" s="8" t="s">
        <v>15</v>
      </c>
      <c r="E21" s="8" t="s">
        <v>36</v>
      </c>
      <c r="F21" s="8" t="s">
        <v>17</v>
      </c>
      <c r="G21" s="9">
        <f t="shared" si="0"/>
        <v>746.11592920354</v>
      </c>
      <c r="H21" s="9">
        <v>843.111</v>
      </c>
      <c r="I21" s="8"/>
    </row>
    <row r="22" spans="1:9">
      <c r="A22" s="8">
        <v>19</v>
      </c>
      <c r="B22" s="8" t="s">
        <v>13</v>
      </c>
      <c r="C22" s="8" t="s">
        <v>35</v>
      </c>
      <c r="D22" s="8" t="s">
        <v>15</v>
      </c>
      <c r="E22" s="8" t="s">
        <v>24</v>
      </c>
      <c r="F22" s="8" t="s">
        <v>17</v>
      </c>
      <c r="G22" s="9">
        <f t="shared" si="0"/>
        <v>870.483185840708</v>
      </c>
      <c r="H22" s="9">
        <v>983.646</v>
      </c>
      <c r="I22" s="8"/>
    </row>
    <row r="23" spans="1:9">
      <c r="A23" s="8">
        <v>20</v>
      </c>
      <c r="B23" s="8" t="s">
        <v>13</v>
      </c>
      <c r="C23" s="8" t="s">
        <v>35</v>
      </c>
      <c r="D23" s="8" t="s">
        <v>15</v>
      </c>
      <c r="E23" s="8" t="s">
        <v>37</v>
      </c>
      <c r="F23" s="8" t="s">
        <v>17</v>
      </c>
      <c r="G23" s="9">
        <f t="shared" si="0"/>
        <v>1057.40442477876</v>
      </c>
      <c r="H23" s="9">
        <v>1194.867</v>
      </c>
      <c r="I23" s="8"/>
    </row>
    <row r="24" spans="1:9">
      <c r="A24" s="8">
        <v>21</v>
      </c>
      <c r="B24" s="8" t="s">
        <v>13</v>
      </c>
      <c r="C24" s="8" t="s">
        <v>35</v>
      </c>
      <c r="D24" s="8" t="s">
        <v>15</v>
      </c>
      <c r="E24" s="8" t="s">
        <v>27</v>
      </c>
      <c r="F24" s="8" t="s">
        <v>17</v>
      </c>
      <c r="G24" s="9">
        <f t="shared" si="0"/>
        <v>796.324778761062</v>
      </c>
      <c r="H24" s="9">
        <v>899.847</v>
      </c>
      <c r="I24" s="8"/>
    </row>
    <row r="25" spans="1:9">
      <c r="A25" s="8">
        <v>22</v>
      </c>
      <c r="B25" s="8" t="s">
        <v>13</v>
      </c>
      <c r="C25" s="8" t="s">
        <v>35</v>
      </c>
      <c r="D25" s="8" t="s">
        <v>15</v>
      </c>
      <c r="E25" s="8" t="s">
        <v>28</v>
      </c>
      <c r="F25" s="8" t="s">
        <v>17</v>
      </c>
      <c r="G25" s="9">
        <f t="shared" si="0"/>
        <v>1314.59734513274</v>
      </c>
      <c r="H25" s="9">
        <v>1485.495</v>
      </c>
      <c r="I25" s="8"/>
    </row>
    <row r="26" spans="1:9">
      <c r="A26" s="8">
        <v>23</v>
      </c>
      <c r="B26" s="8" t="s">
        <v>13</v>
      </c>
      <c r="C26" s="8" t="s">
        <v>35</v>
      </c>
      <c r="D26" s="8" t="s">
        <v>15</v>
      </c>
      <c r="E26" s="8" t="s">
        <v>29</v>
      </c>
      <c r="F26" s="8" t="s">
        <v>17</v>
      </c>
      <c r="G26" s="9">
        <f t="shared" si="0"/>
        <v>1760.90973451327</v>
      </c>
      <c r="H26" s="9">
        <v>1989.828</v>
      </c>
      <c r="I26" s="8"/>
    </row>
    <row r="27" spans="1:9">
      <c r="A27" s="8">
        <v>24</v>
      </c>
      <c r="B27" s="8" t="s">
        <v>13</v>
      </c>
      <c r="C27" s="8" t="s">
        <v>38</v>
      </c>
      <c r="D27" s="8" t="s">
        <v>15</v>
      </c>
      <c r="E27" s="8" t="s">
        <v>39</v>
      </c>
      <c r="F27" s="8" t="s">
        <v>17</v>
      </c>
      <c r="G27" s="9">
        <f t="shared" si="0"/>
        <v>310.5</v>
      </c>
      <c r="H27" s="9">
        <v>350.865</v>
      </c>
      <c r="I27" s="8"/>
    </row>
    <row r="28" spans="1:9">
      <c r="A28" s="8">
        <v>25</v>
      </c>
      <c r="B28" s="8" t="s">
        <v>13</v>
      </c>
      <c r="C28" s="8" t="s">
        <v>38</v>
      </c>
      <c r="D28" s="8" t="s">
        <v>15</v>
      </c>
      <c r="E28" s="8" t="s">
        <v>40</v>
      </c>
      <c r="F28" s="8" t="s">
        <v>17</v>
      </c>
      <c r="G28" s="9">
        <f t="shared" si="0"/>
        <v>383.097345132743</v>
      </c>
      <c r="H28" s="9">
        <v>432.9</v>
      </c>
      <c r="I28" s="8"/>
    </row>
    <row r="29" spans="1:9">
      <c r="A29" s="8">
        <v>26</v>
      </c>
      <c r="B29" s="8" t="s">
        <v>13</v>
      </c>
      <c r="C29" s="8" t="s">
        <v>38</v>
      </c>
      <c r="D29" s="8" t="s">
        <v>15</v>
      </c>
      <c r="E29" s="8" t="s">
        <v>41</v>
      </c>
      <c r="F29" s="8" t="s">
        <v>17</v>
      </c>
      <c r="G29" s="9">
        <f t="shared" si="0"/>
        <v>559.975221238938</v>
      </c>
      <c r="H29" s="9">
        <v>632.772</v>
      </c>
      <c r="I29" s="8"/>
    </row>
    <row r="30" spans="1:9">
      <c r="A30" s="8">
        <v>27</v>
      </c>
      <c r="B30" s="8" t="s">
        <v>13</v>
      </c>
      <c r="C30" s="8" t="s">
        <v>38</v>
      </c>
      <c r="D30" s="8" t="s">
        <v>15</v>
      </c>
      <c r="E30" s="8" t="s">
        <v>42</v>
      </c>
      <c r="F30" s="8" t="s">
        <v>17</v>
      </c>
      <c r="G30" s="9">
        <f t="shared" si="0"/>
        <v>590.877876106195</v>
      </c>
      <c r="H30" s="9">
        <v>667.692</v>
      </c>
      <c r="I30" s="8"/>
    </row>
    <row r="31" spans="1:9">
      <c r="A31" s="8">
        <v>28</v>
      </c>
      <c r="B31" s="8" t="s">
        <v>13</v>
      </c>
      <c r="C31" s="8" t="s">
        <v>38</v>
      </c>
      <c r="D31" s="8" t="s">
        <v>15</v>
      </c>
      <c r="E31" s="8" t="s">
        <v>43</v>
      </c>
      <c r="F31" s="8" t="s">
        <v>17</v>
      </c>
      <c r="G31" s="9">
        <f t="shared" si="0"/>
        <v>652.667256637168</v>
      </c>
      <c r="H31" s="9">
        <v>737.514</v>
      </c>
      <c r="I31" s="8"/>
    </row>
    <row r="32" spans="1:9">
      <c r="A32" s="8">
        <v>29</v>
      </c>
      <c r="B32" s="8" t="s">
        <v>13</v>
      </c>
      <c r="C32" s="8" t="s">
        <v>38</v>
      </c>
      <c r="D32" s="8" t="s">
        <v>15</v>
      </c>
      <c r="E32" s="8" t="s">
        <v>44</v>
      </c>
      <c r="F32" s="8" t="s">
        <v>17</v>
      </c>
      <c r="G32" s="9">
        <f t="shared" si="0"/>
        <v>746.11592920354</v>
      </c>
      <c r="H32" s="9">
        <v>843.111</v>
      </c>
      <c r="I32" s="8"/>
    </row>
    <row r="33" spans="1:9">
      <c r="A33" s="8">
        <v>30</v>
      </c>
      <c r="B33" s="8" t="s">
        <v>13</v>
      </c>
      <c r="C33" s="8" t="s">
        <v>38</v>
      </c>
      <c r="D33" s="8" t="s">
        <v>15</v>
      </c>
      <c r="E33" s="8" t="s">
        <v>45</v>
      </c>
      <c r="F33" s="8" t="s">
        <v>17</v>
      </c>
      <c r="G33" s="9">
        <f t="shared" si="0"/>
        <v>1354.69911504425</v>
      </c>
      <c r="H33" s="9">
        <v>1530.81</v>
      </c>
      <c r="I33" s="8"/>
    </row>
    <row r="34" spans="1:9">
      <c r="A34" s="8">
        <v>31</v>
      </c>
      <c r="B34" s="8" t="s">
        <v>13</v>
      </c>
      <c r="C34" s="8" t="s">
        <v>46</v>
      </c>
      <c r="D34" s="8" t="s">
        <v>15</v>
      </c>
      <c r="E34" s="8" t="s">
        <v>47</v>
      </c>
      <c r="F34" s="8" t="s">
        <v>17</v>
      </c>
      <c r="G34" s="9">
        <f t="shared" si="0"/>
        <v>311.272566371681</v>
      </c>
      <c r="H34" s="9">
        <v>351.738</v>
      </c>
      <c r="I34" s="8"/>
    </row>
    <row r="35" spans="1:9">
      <c r="A35" s="8">
        <v>32</v>
      </c>
      <c r="B35" s="8" t="s">
        <v>13</v>
      </c>
      <c r="C35" s="8" t="s">
        <v>46</v>
      </c>
      <c r="D35" s="8" t="s">
        <v>15</v>
      </c>
      <c r="E35" s="8" t="s">
        <v>48</v>
      </c>
      <c r="F35" s="8" t="s">
        <v>17</v>
      </c>
      <c r="G35" s="9">
        <f t="shared" si="0"/>
        <v>285.451327433628</v>
      </c>
      <c r="H35" s="9">
        <v>322.56</v>
      </c>
      <c r="I35" s="8"/>
    </row>
    <row r="36" spans="1:9">
      <c r="A36" s="8">
        <v>33</v>
      </c>
      <c r="B36" s="8" t="s">
        <v>13</v>
      </c>
      <c r="C36" s="8" t="s">
        <v>46</v>
      </c>
      <c r="D36" s="8" t="s">
        <v>15</v>
      </c>
      <c r="E36" s="8" t="s">
        <v>49</v>
      </c>
      <c r="F36" s="8" t="s">
        <v>17</v>
      </c>
      <c r="G36" s="9">
        <f t="shared" si="0"/>
        <v>383.184955752212</v>
      </c>
      <c r="H36" s="9">
        <v>432.999</v>
      </c>
      <c r="I36" s="8"/>
    </row>
    <row r="37" spans="1:9">
      <c r="A37" s="8">
        <v>34</v>
      </c>
      <c r="B37" s="8" t="s">
        <v>13</v>
      </c>
      <c r="C37" s="8" t="s">
        <v>46</v>
      </c>
      <c r="D37" s="8" t="s">
        <v>15</v>
      </c>
      <c r="E37" s="8" t="s">
        <v>50</v>
      </c>
      <c r="F37" s="8" t="s">
        <v>17</v>
      </c>
      <c r="G37" s="9">
        <f t="shared" ref="G37:G61" si="1">H37/1.13</f>
        <v>447.753982300885</v>
      </c>
      <c r="H37" s="9">
        <v>505.962</v>
      </c>
      <c r="I37" s="8"/>
    </row>
    <row r="38" spans="1:9">
      <c r="A38" s="8">
        <v>35</v>
      </c>
      <c r="B38" s="8" t="s">
        <v>13</v>
      </c>
      <c r="C38" s="8" t="s">
        <v>46</v>
      </c>
      <c r="D38" s="8" t="s">
        <v>15</v>
      </c>
      <c r="E38" s="8" t="s">
        <v>51</v>
      </c>
      <c r="F38" s="8" t="s">
        <v>17</v>
      </c>
      <c r="G38" s="9">
        <f t="shared" si="1"/>
        <v>529.096460176991</v>
      </c>
      <c r="H38" s="9">
        <v>597.879</v>
      </c>
      <c r="I38" s="8"/>
    </row>
    <row r="39" spans="1:9">
      <c r="A39" s="8">
        <v>36</v>
      </c>
      <c r="B39" s="8" t="s">
        <v>13</v>
      </c>
      <c r="C39" s="8" t="s">
        <v>46</v>
      </c>
      <c r="D39" s="8" t="s">
        <v>15</v>
      </c>
      <c r="E39" s="8" t="s">
        <v>25</v>
      </c>
      <c r="F39" s="8" t="s">
        <v>17</v>
      </c>
      <c r="G39" s="9">
        <f t="shared" si="1"/>
        <v>684.342477876106</v>
      </c>
      <c r="H39" s="9">
        <v>773.307</v>
      </c>
      <c r="I39" s="8"/>
    </row>
    <row r="40" spans="1:9">
      <c r="A40" s="8">
        <v>37</v>
      </c>
      <c r="B40" s="8" t="s">
        <v>13</v>
      </c>
      <c r="C40" s="8" t="s">
        <v>46</v>
      </c>
      <c r="D40" s="8" t="s">
        <v>15</v>
      </c>
      <c r="E40" s="8" t="s">
        <v>52</v>
      </c>
      <c r="F40" s="8" t="s">
        <v>17</v>
      </c>
      <c r="G40" s="9">
        <f t="shared" si="1"/>
        <v>484.295575221239</v>
      </c>
      <c r="H40" s="9">
        <v>547.254</v>
      </c>
      <c r="I40" s="8"/>
    </row>
    <row r="41" spans="1:9">
      <c r="A41" s="8">
        <v>38</v>
      </c>
      <c r="B41" s="8" t="s">
        <v>13</v>
      </c>
      <c r="C41" s="8" t="s">
        <v>46</v>
      </c>
      <c r="D41" s="8" t="s">
        <v>15</v>
      </c>
      <c r="E41" s="8" t="s">
        <v>27</v>
      </c>
      <c r="F41" s="8" t="s">
        <v>17</v>
      </c>
      <c r="G41" s="9">
        <f t="shared" si="1"/>
        <v>570.799115044248</v>
      </c>
      <c r="H41" s="9">
        <v>645.003</v>
      </c>
      <c r="I41" s="8"/>
    </row>
    <row r="42" spans="1:9">
      <c r="A42" s="8">
        <v>39</v>
      </c>
      <c r="B42" s="8" t="s">
        <v>13</v>
      </c>
      <c r="C42" s="8" t="s">
        <v>46</v>
      </c>
      <c r="D42" s="8" t="s">
        <v>15</v>
      </c>
      <c r="E42" s="8" t="s">
        <v>53</v>
      </c>
      <c r="F42" s="8" t="s">
        <v>17</v>
      </c>
      <c r="G42" s="9">
        <f t="shared" si="1"/>
        <v>746.11592920354</v>
      </c>
      <c r="H42" s="9">
        <v>843.111</v>
      </c>
      <c r="I42" s="8"/>
    </row>
    <row r="43" spans="1:9">
      <c r="A43" s="8">
        <v>40</v>
      </c>
      <c r="B43" s="8" t="s">
        <v>13</v>
      </c>
      <c r="C43" s="8" t="s">
        <v>46</v>
      </c>
      <c r="D43" s="8" t="s">
        <v>15</v>
      </c>
      <c r="E43" s="8" t="s">
        <v>54</v>
      </c>
      <c r="F43" s="8" t="s">
        <v>17</v>
      </c>
      <c r="G43" s="9">
        <f t="shared" si="1"/>
        <v>808.685840707965</v>
      </c>
      <c r="H43" s="9">
        <v>913.815</v>
      </c>
      <c r="I43" s="8"/>
    </row>
    <row r="44" spans="1:9">
      <c r="A44" s="8">
        <v>41</v>
      </c>
      <c r="B44" s="8" t="s">
        <v>13</v>
      </c>
      <c r="C44" s="8" t="s">
        <v>46</v>
      </c>
      <c r="D44" s="8" t="s">
        <v>15</v>
      </c>
      <c r="E44" s="8" t="s">
        <v>55</v>
      </c>
      <c r="F44" s="8" t="s">
        <v>17</v>
      </c>
      <c r="G44" s="9">
        <f t="shared" si="1"/>
        <v>1068.26017699115</v>
      </c>
      <c r="H44" s="9">
        <v>1207.134</v>
      </c>
      <c r="I44" s="8"/>
    </row>
    <row r="45" spans="1:9">
      <c r="A45" s="8">
        <v>42</v>
      </c>
      <c r="B45" s="8" t="s">
        <v>13</v>
      </c>
      <c r="C45" s="8" t="s">
        <v>46</v>
      </c>
      <c r="D45" s="8" t="s">
        <v>15</v>
      </c>
      <c r="E45" s="8" t="s">
        <v>31</v>
      </c>
      <c r="F45" s="8" t="s">
        <v>17</v>
      </c>
      <c r="G45" s="9">
        <f t="shared" si="1"/>
        <v>1468.51327433628</v>
      </c>
      <c r="H45" s="9">
        <v>1659.42</v>
      </c>
      <c r="I45" s="8"/>
    </row>
    <row r="46" spans="1:9">
      <c r="A46" s="8">
        <v>43</v>
      </c>
      <c r="B46" s="8" t="s">
        <v>13</v>
      </c>
      <c r="C46" s="8" t="s">
        <v>46</v>
      </c>
      <c r="D46" s="8" t="s">
        <v>15</v>
      </c>
      <c r="E46" s="8" t="s">
        <v>56</v>
      </c>
      <c r="F46" s="8" t="s">
        <v>17</v>
      </c>
      <c r="G46" s="9">
        <f t="shared" si="1"/>
        <v>2202.34778761062</v>
      </c>
      <c r="H46" s="9">
        <v>2488.653</v>
      </c>
      <c r="I46" s="8"/>
    </row>
    <row r="47" spans="1:9">
      <c r="A47" s="8">
        <v>44</v>
      </c>
      <c r="B47" s="8" t="s">
        <v>13</v>
      </c>
      <c r="C47" s="8" t="s">
        <v>46</v>
      </c>
      <c r="D47" s="8" t="s">
        <v>15</v>
      </c>
      <c r="E47" s="8" t="s">
        <v>32</v>
      </c>
      <c r="F47" s="8" t="s">
        <v>17</v>
      </c>
      <c r="G47" s="9">
        <f t="shared" si="1"/>
        <v>2937.03451327434</v>
      </c>
      <c r="H47" s="9">
        <v>3318.849</v>
      </c>
      <c r="I47" s="8"/>
    </row>
    <row r="48" spans="1:9">
      <c r="A48" s="8">
        <v>45</v>
      </c>
      <c r="B48" s="8" t="s">
        <v>13</v>
      </c>
      <c r="C48" s="8" t="s">
        <v>46</v>
      </c>
      <c r="D48" s="8" t="s">
        <v>15</v>
      </c>
      <c r="E48" s="8" t="s">
        <v>57</v>
      </c>
      <c r="F48" s="8" t="s">
        <v>17</v>
      </c>
      <c r="G48" s="9">
        <f t="shared" si="1"/>
        <v>1489.19734513274</v>
      </c>
      <c r="H48" s="9">
        <v>1682.793</v>
      </c>
      <c r="I48" s="8"/>
    </row>
    <row r="49" spans="1:9">
      <c r="A49" s="8">
        <v>46</v>
      </c>
      <c r="B49" s="8" t="s">
        <v>13</v>
      </c>
      <c r="C49" s="8" t="s">
        <v>46</v>
      </c>
      <c r="D49" s="8" t="s">
        <v>15</v>
      </c>
      <c r="E49" s="8" t="s">
        <v>30</v>
      </c>
      <c r="F49" s="8" t="s">
        <v>17</v>
      </c>
      <c r="G49" s="9">
        <f t="shared" si="1"/>
        <v>2092.10973451327</v>
      </c>
      <c r="H49" s="9">
        <v>2364.084</v>
      </c>
      <c r="I49" s="8"/>
    </row>
    <row r="50" spans="1:9">
      <c r="A50" s="8">
        <v>47</v>
      </c>
      <c r="B50" s="8" t="s">
        <v>13</v>
      </c>
      <c r="C50" s="8" t="s">
        <v>58</v>
      </c>
      <c r="D50" s="8" t="s">
        <v>15</v>
      </c>
      <c r="E50" s="8">
        <v>700</v>
      </c>
      <c r="F50" s="8" t="s">
        <v>17</v>
      </c>
      <c r="G50" s="9">
        <f t="shared" si="1"/>
        <v>168.236283185841</v>
      </c>
      <c r="H50" s="9">
        <v>190.107</v>
      </c>
      <c r="I50" s="8"/>
    </row>
    <row r="51" spans="1:9">
      <c r="A51" s="8">
        <v>48</v>
      </c>
      <c r="B51" s="8" t="s">
        <v>13</v>
      </c>
      <c r="C51" s="8" t="s">
        <v>59</v>
      </c>
      <c r="D51" s="8" t="s">
        <v>15</v>
      </c>
      <c r="E51" s="8">
        <v>700</v>
      </c>
      <c r="F51" s="8" t="s">
        <v>17</v>
      </c>
      <c r="G51" s="9">
        <f t="shared" si="1"/>
        <v>92.6840707964602</v>
      </c>
      <c r="H51" s="9">
        <v>104.733</v>
      </c>
      <c r="I51" s="10"/>
    </row>
    <row r="52" spans="1:9">
      <c r="A52" s="8">
        <v>49</v>
      </c>
      <c r="B52" s="8" t="s">
        <v>60</v>
      </c>
      <c r="C52" s="8" t="s">
        <v>61</v>
      </c>
      <c r="D52" s="8" t="s">
        <v>15</v>
      </c>
      <c r="E52" s="8">
        <v>315</v>
      </c>
      <c r="F52" s="8" t="s">
        <v>62</v>
      </c>
      <c r="G52" s="9">
        <f t="shared" si="1"/>
        <v>325.433628318584</v>
      </c>
      <c r="H52" s="9">
        <v>367.74</v>
      </c>
      <c r="I52" s="10"/>
    </row>
    <row r="53" spans="1:9">
      <c r="A53" s="8">
        <v>50</v>
      </c>
      <c r="B53" s="8" t="s">
        <v>60</v>
      </c>
      <c r="C53" s="8" t="s">
        <v>61</v>
      </c>
      <c r="D53" s="8" t="s">
        <v>15</v>
      </c>
      <c r="E53" s="8">
        <v>450</v>
      </c>
      <c r="F53" s="8" t="s">
        <v>62</v>
      </c>
      <c r="G53" s="9">
        <f t="shared" si="1"/>
        <v>479.389380530974</v>
      </c>
      <c r="H53" s="9">
        <v>541.71</v>
      </c>
      <c r="I53" s="10"/>
    </row>
    <row r="54" spans="1:9">
      <c r="A54" s="8">
        <v>51</v>
      </c>
      <c r="B54" s="8" t="s">
        <v>60</v>
      </c>
      <c r="C54" s="8" t="s">
        <v>61</v>
      </c>
      <c r="D54" s="8" t="s">
        <v>15</v>
      </c>
      <c r="E54" s="8">
        <v>630</v>
      </c>
      <c r="F54" s="8" t="s">
        <v>62</v>
      </c>
      <c r="G54" s="9">
        <f t="shared" si="1"/>
        <v>1055.38938053097</v>
      </c>
      <c r="H54" s="9">
        <v>1192.59</v>
      </c>
      <c r="I54" s="10"/>
    </row>
    <row r="55" spans="1:9">
      <c r="A55" s="8">
        <v>52</v>
      </c>
      <c r="B55" s="8" t="s">
        <v>60</v>
      </c>
      <c r="C55" s="8" t="s">
        <v>61</v>
      </c>
      <c r="D55" s="8" t="s">
        <v>15</v>
      </c>
      <c r="E55" s="8">
        <v>700</v>
      </c>
      <c r="F55" s="8" t="s">
        <v>62</v>
      </c>
      <c r="G55" s="9">
        <f t="shared" si="1"/>
        <v>2044.11504424779</v>
      </c>
      <c r="H55" s="9">
        <v>2309.85</v>
      </c>
      <c r="I55" s="10"/>
    </row>
    <row r="56" spans="1:9">
      <c r="A56" s="8">
        <v>53</v>
      </c>
      <c r="B56" s="8" t="s">
        <v>60</v>
      </c>
      <c r="C56" s="8" t="s">
        <v>61</v>
      </c>
      <c r="D56" s="8" t="s">
        <v>15</v>
      </c>
      <c r="E56" s="8">
        <v>1000</v>
      </c>
      <c r="F56" s="8" t="s">
        <v>62</v>
      </c>
      <c r="G56" s="9">
        <f t="shared" si="1"/>
        <v>7507.33008849558</v>
      </c>
      <c r="H56" s="9">
        <v>8483.283</v>
      </c>
      <c r="I56" s="10"/>
    </row>
    <row r="57" spans="1:9">
      <c r="A57" s="8">
        <v>54</v>
      </c>
      <c r="B57" s="8" t="s">
        <v>60</v>
      </c>
      <c r="C57" s="8" t="s">
        <v>63</v>
      </c>
      <c r="D57" s="8" t="s">
        <v>15</v>
      </c>
      <c r="E57" s="8">
        <v>315</v>
      </c>
      <c r="F57" s="8" t="s">
        <v>64</v>
      </c>
      <c r="G57" s="9">
        <f t="shared" si="1"/>
        <v>129.783185840708</v>
      </c>
      <c r="H57" s="9">
        <v>146.655</v>
      </c>
      <c r="I57" s="10"/>
    </row>
    <row r="58" spans="1:9">
      <c r="A58" s="8">
        <v>55</v>
      </c>
      <c r="B58" s="8" t="s">
        <v>60</v>
      </c>
      <c r="C58" s="8" t="s">
        <v>63</v>
      </c>
      <c r="D58" s="8" t="s">
        <v>15</v>
      </c>
      <c r="E58" s="8">
        <v>450</v>
      </c>
      <c r="F58" s="8" t="s">
        <v>64</v>
      </c>
      <c r="G58" s="9">
        <f t="shared" si="1"/>
        <v>253.250442477876</v>
      </c>
      <c r="H58" s="9">
        <v>286.173</v>
      </c>
      <c r="I58" s="10"/>
    </row>
    <row r="59" spans="1:9">
      <c r="A59" s="8">
        <v>56</v>
      </c>
      <c r="B59" s="8" t="s">
        <v>60</v>
      </c>
      <c r="C59" s="8" t="s">
        <v>63</v>
      </c>
      <c r="D59" s="8" t="s">
        <v>15</v>
      </c>
      <c r="E59" s="8">
        <v>630</v>
      </c>
      <c r="F59" s="8" t="s">
        <v>64</v>
      </c>
      <c r="G59" s="9">
        <f t="shared" si="1"/>
        <v>586.887610619469</v>
      </c>
      <c r="H59" s="9">
        <v>663.183</v>
      </c>
      <c r="I59" s="10"/>
    </row>
    <row r="60" spans="1:9">
      <c r="A60" s="8">
        <v>57</v>
      </c>
      <c r="B60" s="8" t="s">
        <v>60</v>
      </c>
      <c r="C60" s="8" t="s">
        <v>63</v>
      </c>
      <c r="D60" s="8" t="s">
        <v>15</v>
      </c>
      <c r="E60" s="8">
        <v>700</v>
      </c>
      <c r="F60" s="8" t="s">
        <v>64</v>
      </c>
      <c r="G60" s="9">
        <f t="shared" si="1"/>
        <v>631.82389380531</v>
      </c>
      <c r="H60" s="9">
        <v>713.961</v>
      </c>
      <c r="I60" s="10"/>
    </row>
    <row r="61" spans="1:9">
      <c r="A61" s="8">
        <v>58</v>
      </c>
      <c r="B61" s="8" t="s">
        <v>60</v>
      </c>
      <c r="C61" s="8" t="s">
        <v>63</v>
      </c>
      <c r="D61" s="8" t="s">
        <v>15</v>
      </c>
      <c r="E61" s="8">
        <v>1000</v>
      </c>
      <c r="F61" s="8" t="s">
        <v>64</v>
      </c>
      <c r="G61" s="9">
        <f t="shared" si="1"/>
        <v>926.13982300885</v>
      </c>
      <c r="H61" s="9">
        <v>1046.538</v>
      </c>
      <c r="I61" s="10"/>
    </row>
    <row r="62" ht="14.25" spans="1:9">
      <c r="A62" s="4" t="s">
        <v>65</v>
      </c>
      <c r="B62" s="4"/>
      <c r="C62" s="4"/>
      <c r="D62" s="4"/>
      <c r="E62" s="4"/>
      <c r="F62" s="4"/>
      <c r="G62" s="11"/>
      <c r="H62" s="11"/>
      <c r="I62" s="4"/>
    </row>
  </sheetData>
  <mergeCells count="5">
    <mergeCell ref="A1:I1"/>
    <mergeCell ref="A2:C2"/>
    <mergeCell ref="D2:E2"/>
    <mergeCell ref="G2:I2"/>
    <mergeCell ref="A62:I62"/>
  </mergeCells>
  <pageMargins left="0.700694444444445" right="0.700694444444445" top="0.590277777777778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2023-05-12T11:15:00Z</dcterms:created>
  <dcterms:modified xsi:type="dcterms:W3CDTF">2026-03-26T06:51:42Z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D7F2563F0CA44EDF83914D29EC4A61DB_13</vt:lpwstr>
  </property>
  <property fmtid="{D5CDD505-2E9C-101B-9397-08002B2CF9AE}" pid="4" name="CalculationRule">
    <vt:i4>0</vt:i4>
  </property>
</Properties>
</file>