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<sst xmlns="http://schemas.openxmlformats.org/spreadsheetml/2006/main" count="396" uniqueCount="101">
  <si>
    <t>莆田市建设工程材料品牌市场价格表</t>
  </si>
  <si>
    <t>公司名称：（盖章）福思特阀门集团有限公司       品牌：福思特             日期：2026年3月13日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</si>
  <si>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</si>
  <si>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</si>
  <si>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</si>
  <si>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</si>
  <si>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</si>
  <si>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</si>
  <si>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</si>
  <si>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</si>
  <si>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</si>
  <si>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安装</t>
  </si>
  <si>
    <t>消防闸阀（沟槽）</t>
  </si>
  <si>
    <t>福建福州</t>
  </si>
  <si>
    <t>ZSZF8-Q-65-16</t>
  </si>
  <si>
    <t>个</t>
  </si>
  <si>
    <t>ZSZF8-Q-80-16</t>
  </si>
  <si>
    <t xml:space="preserve">ZSZF8-Q-100-16 </t>
  </si>
  <si>
    <t xml:space="preserve">ZSZF8-Q-125-16 </t>
  </si>
  <si>
    <t xml:space="preserve">ZSZF8-Q-150-16 </t>
  </si>
  <si>
    <t xml:space="preserve">ZSZF8-Q-200-16 </t>
  </si>
  <si>
    <t>消防蝶阀</t>
  </si>
  <si>
    <t>ZSDF8-Q-65-16-S</t>
  </si>
  <si>
    <t>ZSDF8-Q-80-16-S</t>
  </si>
  <si>
    <t>ZSDF8-Q-100-16-S</t>
  </si>
  <si>
    <t>ZSDF8-Q-125-16-S</t>
  </si>
  <si>
    <t>ZSDF8-Q-150-16-S</t>
  </si>
  <si>
    <t>ZSDF8-Q-200-16-S</t>
  </si>
  <si>
    <t>消防信号闸阀</t>
  </si>
  <si>
    <t>ZSXZF8-Q-65-16</t>
  </si>
  <si>
    <t>ZSXZF8-Q-80-16</t>
  </si>
  <si>
    <t>ZSXZF8-Q-100-16</t>
  </si>
  <si>
    <t>ZSXZF8-Q-125-16</t>
  </si>
  <si>
    <t>ZSXZF8-Q-150-16</t>
  </si>
  <si>
    <t>ZSXZF8-Q-200-16</t>
  </si>
  <si>
    <t>消防闸阀</t>
  </si>
  <si>
    <t>ZSZF4-Q-80-16-M</t>
  </si>
  <si>
    <t>ZSZF4-Q-100-16-M</t>
  </si>
  <si>
    <t>ZSZF4-Q-125-16-M</t>
  </si>
  <si>
    <t>ZSZF4-Q-150-16-M</t>
  </si>
  <si>
    <t>ZSZF4-Q-200-16-M</t>
  </si>
  <si>
    <t>软密封闸阀</t>
  </si>
  <si>
    <t>Z45X-16QDN65</t>
  </si>
  <si>
    <t>Z45X-16QDN80</t>
  </si>
  <si>
    <t>Z45X-16QDN100</t>
  </si>
  <si>
    <t>Z45X-16QDN125</t>
  </si>
  <si>
    <t>Z45X-16QDN150</t>
  </si>
  <si>
    <t>Z45X-16QDN200</t>
  </si>
  <si>
    <t>Z45X-16QDN250</t>
  </si>
  <si>
    <t>Z45X-16QDN300</t>
  </si>
  <si>
    <t>Z45X-16QDN350</t>
  </si>
  <si>
    <t>Z45X-16QDN400</t>
  </si>
  <si>
    <t>Z45X-16QDN500</t>
  </si>
  <si>
    <t>Z41X-16QDN65</t>
  </si>
  <si>
    <t>Z41X-16QDN80</t>
  </si>
  <si>
    <t>Z41X-16QDN100</t>
  </si>
  <si>
    <t>Z41X-16QDN125</t>
  </si>
  <si>
    <t>Z41X-16QDN150</t>
  </si>
  <si>
    <t>Z41X-16QDN200</t>
  </si>
  <si>
    <t>Z41X-16QDN250</t>
  </si>
  <si>
    <t>Z41X-16QDN300</t>
  </si>
  <si>
    <t>Z41X-16QDN350</t>
  </si>
  <si>
    <t>Z41X-16QDN400</t>
  </si>
  <si>
    <t xml:space="preserve">铜闸阀 </t>
  </si>
  <si>
    <t>Z15W-16TDN15</t>
  </si>
  <si>
    <t>Z15W-16TDN20</t>
  </si>
  <si>
    <t>Z15W-16TDN25</t>
  </si>
  <si>
    <t>Z15W-16TDN32</t>
  </si>
  <si>
    <t>Z15W-16TDN40</t>
  </si>
  <si>
    <t>Z15W-16TDN50</t>
  </si>
  <si>
    <t>遥控浮球阀</t>
  </si>
  <si>
    <t xml:space="preserve"> 100X-16QDN65</t>
  </si>
  <si>
    <t xml:space="preserve"> 100X-16QDN80</t>
  </si>
  <si>
    <t xml:space="preserve"> 100X-16QDN100</t>
  </si>
  <si>
    <t xml:space="preserve"> 100X-16QDN125</t>
  </si>
  <si>
    <t xml:space="preserve"> 100X-16QDN150</t>
  </si>
  <si>
    <t xml:space="preserve"> 100X-16QDN200</t>
  </si>
  <si>
    <t xml:space="preserve">可调式减压阀 </t>
  </si>
  <si>
    <t>200X-16QDN50</t>
  </si>
  <si>
    <t>200X-16QDN65</t>
  </si>
  <si>
    <t>200X-16QDN80</t>
  </si>
  <si>
    <t>200X-16QDN100</t>
  </si>
  <si>
    <t>200X-16QDN125</t>
  </si>
  <si>
    <t>200X-16QDN150</t>
  </si>
  <si>
    <t>200X-16QDN200</t>
  </si>
  <si>
    <t xml:space="preserve">泄压阀 </t>
  </si>
  <si>
    <t>500X-16QDN65</t>
  </si>
  <si>
    <t>500X-16QDN80</t>
  </si>
  <si>
    <t>500X-16QDN100</t>
  </si>
  <si>
    <t>500X-16QDN125</t>
  </si>
  <si>
    <t>500X-16QDN150</t>
  </si>
  <si>
    <t>500X-16QDN200</t>
  </si>
  <si>
    <t>500X-16QDN250</t>
  </si>
  <si>
    <t>500X-16QDN300</t>
  </si>
  <si>
    <t xml:space="preserve">滑道滚球式止回阀 </t>
  </si>
  <si>
    <t>HQ41X-16QDN65</t>
  </si>
  <si>
    <t>HQ41X-16QDN80</t>
  </si>
  <si>
    <t>HQ41X-16QDN100</t>
  </si>
  <si>
    <t>HQ41X-16QDN125</t>
  </si>
  <si>
    <t>HQ41X-16QDN150</t>
  </si>
  <si>
    <t>HQ41X-16QDN200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</si>
</sst>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6"/>
      <color theme="1"/>
      <name val="仿宋_GB2312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176" fontId="0" fillId="0" borderId="4" xfId="0" applyNumberFormat="1" applyBorder="1" applyAlignment="1">
      <alignment horizontal="center" vertical="center"/>
    </xf>
    <xf numFmtId="0" fontId="5" fillId="0" borderId="5" xfId="0" applyFont="1" applyFill="1" applyBorder="1" applyAlignment="1" applyProtection="1">
      <alignment horizontal="center"/>
    </xf>
    <xf numFmtId="0" fontId="4" fillId="0" borderId="4" xfId="5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176" fontId="5" fillId="0" borderId="5" xfId="0" applyNumberFormat="1" applyFont="1" applyFill="1" applyBorder="1" applyAlignment="1" applyProtection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5" xfId="49"/>
    <cellStyle name="常规 2 5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0"/>
  <sheetViews>
    <sheetView tabSelected="1" view="pageBreakPreview" zoomScaleNormal="100" workbookViewId="0">
      <selection activeCell="F9" sqref="F9"/>
    </sheetView>
  </sheetViews>
  <sheetFormatPr defaultColWidth="9" defaultRowHeight="13.5"/>
  <cols>
    <col min="1" max="1" width="7.875" customWidth="1"/>
    <col min="2" max="2" width="10.375" customWidth="1"/>
    <col min="3" max="3" width="18.25" customWidth="1"/>
    <col min="4" max="4" width="14.625" customWidth="1"/>
    <col min="5" max="5" width="18.875" customWidth="1"/>
    <col min="6" max="6" width="10.75" customWidth="1"/>
    <col min="7" max="7" width="14.625" customWidth="1"/>
    <col min="8" max="8" width="14.625" style="1" customWidth="1"/>
    <col min="9" max="9" width="10.125" customWidth="1"/>
  </cols>
  <sheetData>
    <row r="1" ht="3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 t="s">
        <v>1</v>
      </c>
      <c r="B2" s="3"/>
      <c r="C2" s="3"/>
      <c r="D2" s="3"/>
      <c r="E2" s="3"/>
      <c r="F2" s="3"/>
      <c r="G2" s="3"/>
      <c r="H2" s="4"/>
      <c r="I2" s="3"/>
    </row>
    <row r="3" ht="40.5" spans="1:9">
      <c r="A3" s="5" t="s">
        <v>2</v>
      </c>
      <c r="B3" s="6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8" t="s">
        <v>9</v>
      </c>
      <c r="I3" s="6" t="s">
        <v>10</v>
      </c>
    </row>
    <row r="4" spans="1:9">
      <c r="A4" s="9">
        <v>1</v>
      </c>
      <c r="B4" s="9" t="s">
        <v>11</v>
      </c>
      <c r="C4" s="9" t="s">
        <v>12</v>
      </c>
      <c r="D4" s="9" t="s">
        <v>13</v>
      </c>
      <c r="E4" s="10" t="s">
        <v>14</v>
      </c>
      <c r="F4" s="9" t="s">
        <v>15</v>
      </c>
      <c r="G4" s="11">
        <f>H4/1.13</f>
        <v>323.035398230089</v>
      </c>
      <c r="H4" s="12">
        <v>365.03</v>
      </c>
      <c r="I4" s="9"/>
    </row>
    <row r="5" spans="1:9">
      <c r="A5" s="9">
        <v>2</v>
      </c>
      <c r="B5" s="9" t="s">
        <v>11</v>
      </c>
      <c r="C5" s="9" t="s">
        <v>12</v>
      </c>
      <c r="D5" s="9" t="s">
        <v>13</v>
      </c>
      <c r="E5" s="10" t="s">
        <v>16</v>
      </c>
      <c r="F5" s="9" t="s">
        <v>15</v>
      </c>
      <c r="G5" s="11">
        <f t="shared" ref="G5:G36" si="0">H5/1.13</f>
        <v>379.371681415929</v>
      </c>
      <c r="H5" s="12">
        <v>428.69</v>
      </c>
      <c r="I5" s="9"/>
    </row>
    <row r="6" spans="1:9">
      <c r="A6" s="9">
        <v>3</v>
      </c>
      <c r="B6" s="9" t="s">
        <v>11</v>
      </c>
      <c r="C6" s="9" t="s">
        <v>12</v>
      </c>
      <c r="D6" s="9" t="s">
        <v>13</v>
      </c>
      <c r="E6" s="10" t="s">
        <v>17</v>
      </c>
      <c r="F6" s="9" t="s">
        <v>15</v>
      </c>
      <c r="G6" s="11">
        <f t="shared" si="0"/>
        <v>394.398230088496</v>
      </c>
      <c r="H6" s="12">
        <v>445.67</v>
      </c>
      <c r="I6" s="9"/>
    </row>
    <row r="7" spans="1:9">
      <c r="A7" s="9">
        <v>4</v>
      </c>
      <c r="B7" s="9" t="s">
        <v>11</v>
      </c>
      <c r="C7" s="9" t="s">
        <v>12</v>
      </c>
      <c r="D7" s="9" t="s">
        <v>13</v>
      </c>
      <c r="E7" s="10" t="s">
        <v>18</v>
      </c>
      <c r="F7" s="9" t="s">
        <v>15</v>
      </c>
      <c r="G7" s="11">
        <f t="shared" si="0"/>
        <v>725.893805309735</v>
      </c>
      <c r="H7" s="12">
        <v>820.26</v>
      </c>
      <c r="I7" s="9"/>
    </row>
    <row r="8" spans="1:9">
      <c r="A8" s="9">
        <v>5</v>
      </c>
      <c r="B8" s="9" t="s">
        <v>11</v>
      </c>
      <c r="C8" s="9" t="s">
        <v>12</v>
      </c>
      <c r="D8" s="9" t="s">
        <v>13</v>
      </c>
      <c r="E8" s="10" t="s">
        <v>19</v>
      </c>
      <c r="F8" s="9" t="s">
        <v>15</v>
      </c>
      <c r="G8" s="11">
        <f t="shared" si="0"/>
        <v>936.238938053098</v>
      </c>
      <c r="H8" s="12">
        <v>1057.95</v>
      </c>
      <c r="I8" s="9"/>
    </row>
    <row r="9" spans="1:9">
      <c r="A9" s="9">
        <v>6</v>
      </c>
      <c r="B9" s="9" t="s">
        <v>11</v>
      </c>
      <c r="C9" s="9" t="s">
        <v>12</v>
      </c>
      <c r="D9" s="9" t="s">
        <v>13</v>
      </c>
      <c r="E9" s="10" t="s">
        <v>20</v>
      </c>
      <c r="F9" s="9" t="s">
        <v>15</v>
      </c>
      <c r="G9" s="11">
        <f t="shared" si="0"/>
        <v>1412.33628318584</v>
      </c>
      <c r="H9" s="12">
        <v>1595.94</v>
      </c>
      <c r="I9" s="9"/>
    </row>
    <row r="10" spans="1:9">
      <c r="A10" s="9">
        <v>7</v>
      </c>
      <c r="B10" s="9" t="s">
        <v>11</v>
      </c>
      <c r="C10" s="13" t="s">
        <v>21</v>
      </c>
      <c r="D10" s="9" t="s">
        <v>13</v>
      </c>
      <c r="E10" s="10" t="s">
        <v>22</v>
      </c>
      <c r="F10" s="9" t="s">
        <v>15</v>
      </c>
      <c r="G10" s="11">
        <f t="shared" si="0"/>
        <v>142.106194690266</v>
      </c>
      <c r="H10" s="12">
        <v>160.58</v>
      </c>
      <c r="I10" s="9"/>
    </row>
    <row r="11" spans="1:9">
      <c r="A11" s="9">
        <v>8</v>
      </c>
      <c r="B11" s="9" t="s">
        <v>11</v>
      </c>
      <c r="C11" s="13" t="s">
        <v>21</v>
      </c>
      <c r="D11" s="9" t="s">
        <v>13</v>
      </c>
      <c r="E11" s="10" t="s">
        <v>23</v>
      </c>
      <c r="F11" s="9" t="s">
        <v>15</v>
      </c>
      <c r="G11" s="11">
        <f t="shared" si="0"/>
        <v>183.955752212389</v>
      </c>
      <c r="H11" s="12">
        <v>207.87</v>
      </c>
      <c r="I11" s="9"/>
    </row>
    <row r="12" spans="1:9">
      <c r="A12" s="9">
        <v>9</v>
      </c>
      <c r="B12" s="9" t="s">
        <v>11</v>
      </c>
      <c r="C12" s="13" t="s">
        <v>21</v>
      </c>
      <c r="D12" s="9" t="s">
        <v>13</v>
      </c>
      <c r="E12" s="10" t="s">
        <v>24</v>
      </c>
      <c r="F12" s="9" t="s">
        <v>15</v>
      </c>
      <c r="G12" s="11">
        <f t="shared" si="0"/>
        <v>219.884955752212</v>
      </c>
      <c r="H12" s="12">
        <v>248.47</v>
      </c>
      <c r="I12" s="9"/>
    </row>
    <row r="13" spans="1:9">
      <c r="A13" s="9">
        <v>10</v>
      </c>
      <c r="B13" s="9" t="s">
        <v>11</v>
      </c>
      <c r="C13" s="13" t="s">
        <v>21</v>
      </c>
      <c r="D13" s="9" t="s">
        <v>13</v>
      </c>
      <c r="E13" s="10" t="s">
        <v>25</v>
      </c>
      <c r="F13" s="9" t="s">
        <v>15</v>
      </c>
      <c r="G13" s="11">
        <f t="shared" si="0"/>
        <v>234.106194690266</v>
      </c>
      <c r="H13" s="12">
        <v>264.54</v>
      </c>
      <c r="I13" s="9"/>
    </row>
    <row r="14" spans="1:9">
      <c r="A14" s="9">
        <v>11</v>
      </c>
      <c r="B14" s="9" t="s">
        <v>11</v>
      </c>
      <c r="C14" s="13" t="s">
        <v>21</v>
      </c>
      <c r="D14" s="9" t="s">
        <v>13</v>
      </c>
      <c r="E14" s="10" t="s">
        <v>26</v>
      </c>
      <c r="F14" s="9" t="s">
        <v>15</v>
      </c>
      <c r="G14" s="11">
        <f t="shared" si="0"/>
        <v>267.008849557522</v>
      </c>
      <c r="H14" s="12">
        <v>301.72</v>
      </c>
      <c r="I14" s="9"/>
    </row>
    <row r="15" spans="1:9">
      <c r="A15" s="9">
        <v>12</v>
      </c>
      <c r="B15" s="9" t="s">
        <v>11</v>
      </c>
      <c r="C15" s="13" t="s">
        <v>21</v>
      </c>
      <c r="D15" s="9" t="s">
        <v>13</v>
      </c>
      <c r="E15" s="10" t="s">
        <v>27</v>
      </c>
      <c r="F15" s="9" t="s">
        <v>15</v>
      </c>
      <c r="G15" s="11">
        <f t="shared" si="0"/>
        <v>540.008849557522</v>
      </c>
      <c r="H15" s="12">
        <v>610.21</v>
      </c>
      <c r="I15" s="9"/>
    </row>
    <row r="16" spans="1:9">
      <c r="A16" s="9">
        <v>13</v>
      </c>
      <c r="B16" s="9" t="s">
        <v>11</v>
      </c>
      <c r="C16" s="13" t="s">
        <v>28</v>
      </c>
      <c r="D16" s="9" t="s">
        <v>13</v>
      </c>
      <c r="E16" s="10" t="s">
        <v>29</v>
      </c>
      <c r="F16" s="9" t="s">
        <v>15</v>
      </c>
      <c r="G16" s="11">
        <f t="shared" si="0"/>
        <v>409.424778761062</v>
      </c>
      <c r="H16" s="12">
        <v>462.65</v>
      </c>
      <c r="I16" s="9"/>
    </row>
    <row r="17" spans="1:9">
      <c r="A17" s="9">
        <v>14</v>
      </c>
      <c r="B17" s="9" t="s">
        <v>11</v>
      </c>
      <c r="C17" s="13" t="s">
        <v>28</v>
      </c>
      <c r="D17" s="9" t="s">
        <v>13</v>
      </c>
      <c r="E17" s="10" t="s">
        <v>30</v>
      </c>
      <c r="F17" s="9" t="s">
        <v>15</v>
      </c>
      <c r="G17" s="11">
        <f t="shared" si="0"/>
        <v>456.380530973451</v>
      </c>
      <c r="H17" s="12">
        <v>515.71</v>
      </c>
      <c r="I17" s="9"/>
    </row>
    <row r="18" spans="1:9">
      <c r="A18" s="9">
        <v>15</v>
      </c>
      <c r="B18" s="9" t="s">
        <v>11</v>
      </c>
      <c r="C18" s="13" t="s">
        <v>28</v>
      </c>
      <c r="D18" s="9" t="s">
        <v>13</v>
      </c>
      <c r="E18" s="10" t="s">
        <v>31</v>
      </c>
      <c r="F18" s="9" t="s">
        <v>15</v>
      </c>
      <c r="G18" s="11">
        <f t="shared" si="0"/>
        <v>474.221238938053</v>
      </c>
      <c r="H18" s="12">
        <v>535.87</v>
      </c>
      <c r="I18" s="9"/>
    </row>
    <row r="19" spans="1:9">
      <c r="A19" s="9">
        <v>16</v>
      </c>
      <c r="B19" s="9" t="s">
        <v>11</v>
      </c>
      <c r="C19" s="13" t="s">
        <v>28</v>
      </c>
      <c r="D19" s="9" t="s">
        <v>13</v>
      </c>
      <c r="E19" s="10" t="s">
        <v>32</v>
      </c>
      <c r="F19" s="9" t="s">
        <v>15</v>
      </c>
      <c r="G19" s="11">
        <f t="shared" si="0"/>
        <v>672.362831858407</v>
      </c>
      <c r="H19" s="12">
        <v>759.77</v>
      </c>
      <c r="I19" s="9"/>
    </row>
    <row r="20" spans="1:9">
      <c r="A20" s="9">
        <v>17</v>
      </c>
      <c r="B20" s="9" t="s">
        <v>11</v>
      </c>
      <c r="C20" s="13" t="s">
        <v>28</v>
      </c>
      <c r="D20" s="9" t="s">
        <v>13</v>
      </c>
      <c r="E20" s="10" t="s">
        <v>33</v>
      </c>
      <c r="F20" s="9" t="s">
        <v>15</v>
      </c>
      <c r="G20" s="11">
        <f t="shared" si="0"/>
        <v>758.761061946903</v>
      </c>
      <c r="H20" s="12">
        <v>857.4</v>
      </c>
      <c r="I20" s="9"/>
    </row>
    <row r="21" spans="1:9">
      <c r="A21" s="9">
        <v>18</v>
      </c>
      <c r="B21" s="9" t="s">
        <v>11</v>
      </c>
      <c r="C21" s="13" t="s">
        <v>28</v>
      </c>
      <c r="D21" s="9" t="s">
        <v>13</v>
      </c>
      <c r="E21" s="10" t="s">
        <v>34</v>
      </c>
      <c r="F21" s="9" t="s">
        <v>15</v>
      </c>
      <c r="G21" s="11">
        <f t="shared" si="0"/>
        <v>1293.0796460177</v>
      </c>
      <c r="H21" s="12">
        <v>1461.18</v>
      </c>
      <c r="I21" s="9"/>
    </row>
    <row r="22" spans="1:9">
      <c r="A22" s="9">
        <v>19</v>
      </c>
      <c r="B22" s="9" t="s">
        <v>11</v>
      </c>
      <c r="C22" s="13" t="s">
        <v>35</v>
      </c>
      <c r="D22" s="9" t="s">
        <v>13</v>
      </c>
      <c r="E22" s="10" t="s">
        <v>36</v>
      </c>
      <c r="F22" s="9" t="s">
        <v>15</v>
      </c>
      <c r="G22" s="11">
        <f t="shared" si="0"/>
        <v>438.53982300885</v>
      </c>
      <c r="H22" s="12">
        <v>495.55</v>
      </c>
      <c r="I22" s="9"/>
    </row>
    <row r="23" spans="1:9">
      <c r="A23" s="9">
        <v>20</v>
      </c>
      <c r="B23" s="9" t="s">
        <v>11</v>
      </c>
      <c r="C23" s="13" t="s">
        <v>35</v>
      </c>
      <c r="D23" s="9" t="s">
        <v>13</v>
      </c>
      <c r="E23" s="10" t="s">
        <v>37</v>
      </c>
      <c r="F23" s="9" t="s">
        <v>15</v>
      </c>
      <c r="G23" s="11">
        <f t="shared" si="0"/>
        <v>455.442477876106</v>
      </c>
      <c r="H23" s="12">
        <v>514.65</v>
      </c>
      <c r="I23" s="9"/>
    </row>
    <row r="24" spans="1:9">
      <c r="A24" s="9">
        <v>21</v>
      </c>
      <c r="B24" s="9" t="s">
        <v>11</v>
      </c>
      <c r="C24" s="13" t="s">
        <v>35</v>
      </c>
      <c r="D24" s="9" t="s">
        <v>13</v>
      </c>
      <c r="E24" s="10" t="s">
        <v>38</v>
      </c>
      <c r="F24" s="9" t="s">
        <v>15</v>
      </c>
      <c r="G24" s="11">
        <f t="shared" si="0"/>
        <v>838.575221238938</v>
      </c>
      <c r="H24" s="12">
        <v>947.59</v>
      </c>
      <c r="I24" s="9"/>
    </row>
    <row r="25" spans="1:9">
      <c r="A25" s="9">
        <v>22</v>
      </c>
      <c r="B25" s="9" t="s">
        <v>11</v>
      </c>
      <c r="C25" s="13" t="s">
        <v>35</v>
      </c>
      <c r="D25" s="9" t="s">
        <v>13</v>
      </c>
      <c r="E25" s="10" t="s">
        <v>39</v>
      </c>
      <c r="F25" s="9" t="s">
        <v>15</v>
      </c>
      <c r="G25" s="11">
        <f t="shared" si="0"/>
        <v>1082.72566371681</v>
      </c>
      <c r="H25" s="12">
        <v>1223.48</v>
      </c>
      <c r="I25" s="9"/>
    </row>
    <row r="26" spans="1:9">
      <c r="A26" s="9">
        <v>23</v>
      </c>
      <c r="B26" s="9" t="s">
        <v>11</v>
      </c>
      <c r="C26" s="13" t="s">
        <v>35</v>
      </c>
      <c r="D26" s="9" t="s">
        <v>13</v>
      </c>
      <c r="E26" s="10" t="s">
        <v>40</v>
      </c>
      <c r="F26" s="9" t="s">
        <v>15</v>
      </c>
      <c r="G26" s="11">
        <f t="shared" si="0"/>
        <v>1633.01769911504</v>
      </c>
      <c r="H26" s="12">
        <v>1845.31</v>
      </c>
      <c r="I26" s="9"/>
    </row>
    <row r="27" spans="1:9">
      <c r="A27" s="9">
        <v>24</v>
      </c>
      <c r="B27" s="9" t="s">
        <v>11</v>
      </c>
      <c r="C27" s="9" t="s">
        <v>41</v>
      </c>
      <c r="D27" s="9" t="s">
        <v>13</v>
      </c>
      <c r="E27" s="9" t="s">
        <v>42</v>
      </c>
      <c r="F27" s="9" t="s">
        <v>15</v>
      </c>
      <c r="G27" s="11">
        <f t="shared" si="0"/>
        <v>342.716814159292</v>
      </c>
      <c r="H27" s="12">
        <v>387.27</v>
      </c>
      <c r="I27" s="9"/>
    </row>
    <row r="28" spans="1:9">
      <c r="A28" s="9">
        <v>25</v>
      </c>
      <c r="B28" s="9" t="s">
        <v>11</v>
      </c>
      <c r="C28" s="9" t="s">
        <v>41</v>
      </c>
      <c r="D28" s="9" t="s">
        <v>13</v>
      </c>
      <c r="E28" s="9" t="s">
        <v>43</v>
      </c>
      <c r="F28" s="9" t="s">
        <v>15</v>
      </c>
      <c r="G28" s="11">
        <f t="shared" si="0"/>
        <v>415.575221238938</v>
      </c>
      <c r="H28" s="12">
        <v>469.6</v>
      </c>
      <c r="I28" s="9"/>
    </row>
    <row r="29" spans="1:9">
      <c r="A29" s="9">
        <v>26</v>
      </c>
      <c r="B29" s="9" t="s">
        <v>11</v>
      </c>
      <c r="C29" s="9" t="s">
        <v>41</v>
      </c>
      <c r="D29" s="9" t="s">
        <v>13</v>
      </c>
      <c r="E29" s="9" t="s">
        <v>44</v>
      </c>
      <c r="F29" s="9" t="s">
        <v>15</v>
      </c>
      <c r="G29" s="11">
        <f t="shared" si="0"/>
        <v>503.663716814159</v>
      </c>
      <c r="H29" s="12">
        <v>569.14</v>
      </c>
      <c r="I29" s="9"/>
    </row>
    <row r="30" spans="1:9">
      <c r="A30" s="9">
        <v>27</v>
      </c>
      <c r="B30" s="9" t="s">
        <v>11</v>
      </c>
      <c r="C30" s="9" t="s">
        <v>41</v>
      </c>
      <c r="D30" s="9" t="s">
        <v>13</v>
      </c>
      <c r="E30" s="9" t="s">
        <v>45</v>
      </c>
      <c r="F30" s="9" t="s">
        <v>15</v>
      </c>
      <c r="G30" s="11">
        <f t="shared" si="0"/>
        <v>761.504424778761</v>
      </c>
      <c r="H30" s="12">
        <v>860.5</v>
      </c>
      <c r="I30" s="9"/>
    </row>
    <row r="31" spans="1:9">
      <c r="A31" s="9">
        <v>28</v>
      </c>
      <c r="B31" s="9" t="s">
        <v>11</v>
      </c>
      <c r="C31" s="9" t="s">
        <v>41</v>
      </c>
      <c r="D31" s="9" t="s">
        <v>13</v>
      </c>
      <c r="E31" s="9" t="s">
        <v>46</v>
      </c>
      <c r="F31" s="9" t="s">
        <v>15</v>
      </c>
      <c r="G31" s="11">
        <f t="shared" si="0"/>
        <v>980.902654867257</v>
      </c>
      <c r="H31" s="12">
        <v>1108.42</v>
      </c>
      <c r="I31" s="9"/>
    </row>
    <row r="32" spans="1:9">
      <c r="A32" s="9">
        <v>29</v>
      </c>
      <c r="B32" s="9" t="s">
        <v>11</v>
      </c>
      <c r="C32" s="9" t="s">
        <v>41</v>
      </c>
      <c r="D32" s="9" t="s">
        <v>13</v>
      </c>
      <c r="E32" s="9" t="s">
        <v>47</v>
      </c>
      <c r="F32" s="9" t="s">
        <v>15</v>
      </c>
      <c r="G32" s="11">
        <f t="shared" si="0"/>
        <v>1490.98230088496</v>
      </c>
      <c r="H32" s="12">
        <v>1684.81</v>
      </c>
      <c r="I32" s="9"/>
    </row>
    <row r="33" spans="1:9">
      <c r="A33" s="9">
        <v>30</v>
      </c>
      <c r="B33" s="9" t="s">
        <v>11</v>
      </c>
      <c r="C33" s="9" t="s">
        <v>41</v>
      </c>
      <c r="D33" s="9" t="s">
        <v>13</v>
      </c>
      <c r="E33" s="9" t="s">
        <v>48</v>
      </c>
      <c r="F33" s="9" t="s">
        <v>15</v>
      </c>
      <c r="G33" s="11">
        <f t="shared" si="0"/>
        <v>2485.51327433628</v>
      </c>
      <c r="H33" s="12">
        <v>2808.63</v>
      </c>
      <c r="I33" s="9"/>
    </row>
    <row r="34" spans="1:9">
      <c r="A34" s="9">
        <v>31</v>
      </c>
      <c r="B34" s="9" t="s">
        <v>11</v>
      </c>
      <c r="C34" s="9" t="s">
        <v>41</v>
      </c>
      <c r="D34" s="9" t="s">
        <v>13</v>
      </c>
      <c r="E34" s="9" t="s">
        <v>49</v>
      </c>
      <c r="F34" s="9" t="s">
        <v>15</v>
      </c>
      <c r="G34" s="11">
        <f t="shared" si="0"/>
        <v>3229.40707964602</v>
      </c>
      <c r="H34" s="12">
        <v>3649.23</v>
      </c>
      <c r="I34" s="9"/>
    </row>
    <row r="35" spans="1:9">
      <c r="A35" s="9">
        <v>32</v>
      </c>
      <c r="B35" s="9" t="s">
        <v>11</v>
      </c>
      <c r="C35" s="9" t="s">
        <v>41</v>
      </c>
      <c r="D35" s="9" t="s">
        <v>13</v>
      </c>
      <c r="E35" s="9" t="s">
        <v>50</v>
      </c>
      <c r="F35" s="9" t="s">
        <v>15</v>
      </c>
      <c r="G35" s="11">
        <f t="shared" si="0"/>
        <v>4860.12389380531</v>
      </c>
      <c r="H35" s="12">
        <v>5491.94</v>
      </c>
      <c r="I35" s="9"/>
    </row>
    <row r="36" spans="1:9">
      <c r="A36" s="9">
        <v>33</v>
      </c>
      <c r="B36" s="9" t="s">
        <v>11</v>
      </c>
      <c r="C36" s="9" t="s">
        <v>41</v>
      </c>
      <c r="D36" s="9" t="s">
        <v>13</v>
      </c>
      <c r="E36" s="9" t="s">
        <v>51</v>
      </c>
      <c r="F36" s="9" t="s">
        <v>15</v>
      </c>
      <c r="G36" s="11">
        <f t="shared" ref="G36:G80" si="1">H36/1.13</f>
        <v>5593.92920353982</v>
      </c>
      <c r="H36" s="12">
        <v>6321.14</v>
      </c>
      <c r="I36" s="9"/>
    </row>
    <row r="37" spans="1:9">
      <c r="A37" s="9">
        <v>34</v>
      </c>
      <c r="B37" s="9" t="s">
        <v>11</v>
      </c>
      <c r="C37" s="9" t="s">
        <v>41</v>
      </c>
      <c r="D37" s="9" t="s">
        <v>13</v>
      </c>
      <c r="E37" s="9" t="s">
        <v>52</v>
      </c>
      <c r="F37" s="9" t="s">
        <v>15</v>
      </c>
      <c r="G37" s="11">
        <f t="shared" si="1"/>
        <v>11943.5663716814</v>
      </c>
      <c r="H37" s="12">
        <v>13496.23</v>
      </c>
      <c r="I37" s="9"/>
    </row>
    <row r="38" spans="1:9">
      <c r="A38" s="9">
        <v>35</v>
      </c>
      <c r="B38" s="9" t="s">
        <v>11</v>
      </c>
      <c r="C38" s="9" t="s">
        <v>41</v>
      </c>
      <c r="D38" s="9" t="s">
        <v>13</v>
      </c>
      <c r="E38" s="9" t="s">
        <v>53</v>
      </c>
      <c r="F38" s="9" t="s">
        <v>15</v>
      </c>
      <c r="G38" s="11">
        <f t="shared" si="1"/>
        <v>360.345132743363</v>
      </c>
      <c r="H38" s="12">
        <v>407.19</v>
      </c>
      <c r="I38" s="9"/>
    </row>
    <row r="39" spans="1:9">
      <c r="A39" s="9">
        <v>36</v>
      </c>
      <c r="B39" s="9" t="s">
        <v>11</v>
      </c>
      <c r="C39" s="9" t="s">
        <v>41</v>
      </c>
      <c r="D39" s="9" t="s">
        <v>13</v>
      </c>
      <c r="E39" s="9" t="s">
        <v>54</v>
      </c>
      <c r="F39" s="9" t="s">
        <v>15</v>
      </c>
      <c r="G39" s="11">
        <f t="shared" si="1"/>
        <v>436.41592920354</v>
      </c>
      <c r="H39" s="12">
        <v>493.15</v>
      </c>
      <c r="I39" s="9"/>
    </row>
    <row r="40" spans="1:9">
      <c r="A40" s="9">
        <v>37</v>
      </c>
      <c r="B40" s="9" t="s">
        <v>11</v>
      </c>
      <c r="C40" s="9" t="s">
        <v>41</v>
      </c>
      <c r="D40" s="9" t="s">
        <v>13</v>
      </c>
      <c r="E40" s="9" t="s">
        <v>55</v>
      </c>
      <c r="F40" s="9" t="s">
        <v>15</v>
      </c>
      <c r="G40" s="11">
        <f t="shared" si="1"/>
        <v>520.83185840708</v>
      </c>
      <c r="H40" s="12">
        <v>588.54</v>
      </c>
      <c r="I40" s="9"/>
    </row>
    <row r="41" spans="1:9">
      <c r="A41" s="9">
        <v>38</v>
      </c>
      <c r="B41" s="9" t="s">
        <v>11</v>
      </c>
      <c r="C41" s="9" t="s">
        <v>41</v>
      </c>
      <c r="D41" s="9" t="s">
        <v>13</v>
      </c>
      <c r="E41" s="9" t="s">
        <v>56</v>
      </c>
      <c r="F41" s="9" t="s">
        <v>15</v>
      </c>
      <c r="G41" s="11">
        <f t="shared" si="1"/>
        <v>810.380530973451</v>
      </c>
      <c r="H41" s="12">
        <v>915.73</v>
      </c>
      <c r="I41" s="9"/>
    </row>
    <row r="42" spans="1:9">
      <c r="A42" s="9">
        <v>39</v>
      </c>
      <c r="B42" s="9" t="s">
        <v>11</v>
      </c>
      <c r="C42" s="9" t="s">
        <v>41</v>
      </c>
      <c r="D42" s="9" t="s">
        <v>13</v>
      </c>
      <c r="E42" s="9" t="s">
        <v>57</v>
      </c>
      <c r="F42" s="9" t="s">
        <v>15</v>
      </c>
      <c r="G42" s="11">
        <f t="shared" si="1"/>
        <v>1045.78761061947</v>
      </c>
      <c r="H42" s="12">
        <v>1181.74</v>
      </c>
      <c r="I42" s="9"/>
    </row>
    <row r="43" spans="1:9">
      <c r="A43" s="9">
        <v>40</v>
      </c>
      <c r="B43" s="9" t="s">
        <v>11</v>
      </c>
      <c r="C43" s="9" t="s">
        <v>41</v>
      </c>
      <c r="D43" s="9" t="s">
        <v>13</v>
      </c>
      <c r="E43" s="9" t="s">
        <v>58</v>
      </c>
      <c r="F43" s="9" t="s">
        <v>15</v>
      </c>
      <c r="G43" s="11">
        <f t="shared" si="1"/>
        <v>1577.47787610619</v>
      </c>
      <c r="H43" s="12">
        <v>1782.55</v>
      </c>
      <c r="I43" s="9"/>
    </row>
    <row r="44" spans="1:9">
      <c r="A44" s="9">
        <v>41</v>
      </c>
      <c r="B44" s="9" t="s">
        <v>11</v>
      </c>
      <c r="C44" s="9" t="s">
        <v>41</v>
      </c>
      <c r="D44" s="9" t="s">
        <v>13</v>
      </c>
      <c r="E44" s="9" t="s">
        <v>59</v>
      </c>
      <c r="F44" s="9" t="s">
        <v>15</v>
      </c>
      <c r="G44" s="11">
        <f t="shared" si="1"/>
        <v>2631.26548672566</v>
      </c>
      <c r="H44" s="12">
        <v>2973.33</v>
      </c>
      <c r="I44" s="9"/>
    </row>
    <row r="45" spans="1:9">
      <c r="A45" s="9">
        <v>42</v>
      </c>
      <c r="B45" s="9" t="s">
        <v>11</v>
      </c>
      <c r="C45" s="9" t="s">
        <v>41</v>
      </c>
      <c r="D45" s="9" t="s">
        <v>13</v>
      </c>
      <c r="E45" s="9" t="s">
        <v>60</v>
      </c>
      <c r="F45" s="9" t="s">
        <v>15</v>
      </c>
      <c r="G45" s="11">
        <f t="shared" si="1"/>
        <v>3418.38938053097</v>
      </c>
      <c r="H45" s="12">
        <v>3862.78</v>
      </c>
      <c r="I45" s="9"/>
    </row>
    <row r="46" spans="1:9">
      <c r="A46" s="9">
        <v>43</v>
      </c>
      <c r="B46" s="9" t="s">
        <v>11</v>
      </c>
      <c r="C46" s="9" t="s">
        <v>41</v>
      </c>
      <c r="D46" s="9" t="s">
        <v>13</v>
      </c>
      <c r="E46" s="9" t="s">
        <v>61</v>
      </c>
      <c r="F46" s="9" t="s">
        <v>15</v>
      </c>
      <c r="G46" s="11">
        <f t="shared" si="1"/>
        <v>5102.59292035398</v>
      </c>
      <c r="H46" s="12">
        <v>5765.93</v>
      </c>
      <c r="I46" s="9"/>
    </row>
    <row r="47" spans="1:9">
      <c r="A47" s="9">
        <v>44</v>
      </c>
      <c r="B47" s="9" t="s">
        <v>11</v>
      </c>
      <c r="C47" s="9" t="s">
        <v>41</v>
      </c>
      <c r="D47" s="9" t="s">
        <v>13</v>
      </c>
      <c r="E47" s="9" t="s">
        <v>62</v>
      </c>
      <c r="F47" s="9" t="s">
        <v>15</v>
      </c>
      <c r="G47" s="11">
        <f t="shared" si="1"/>
        <v>7412.04424778761</v>
      </c>
      <c r="H47" s="12">
        <v>8375.61</v>
      </c>
      <c r="I47" s="9"/>
    </row>
    <row r="48" spans="1:9">
      <c r="A48" s="9">
        <v>45</v>
      </c>
      <c r="B48" s="9" t="s">
        <v>11</v>
      </c>
      <c r="C48" s="14" t="s">
        <v>63</v>
      </c>
      <c r="D48" s="9" t="s">
        <v>13</v>
      </c>
      <c r="E48" s="9" t="s">
        <v>64</v>
      </c>
      <c r="F48" s="9" t="s">
        <v>15</v>
      </c>
      <c r="G48" s="11">
        <f t="shared" si="1"/>
        <v>29.8761061946903</v>
      </c>
      <c r="H48" s="12">
        <v>33.76</v>
      </c>
      <c r="I48" s="9"/>
    </row>
    <row r="49" spans="1:9">
      <c r="A49" s="9">
        <v>46</v>
      </c>
      <c r="B49" s="9" t="s">
        <v>11</v>
      </c>
      <c r="C49" s="14" t="s">
        <v>63</v>
      </c>
      <c r="D49" s="9" t="s">
        <v>13</v>
      </c>
      <c r="E49" s="9" t="s">
        <v>65</v>
      </c>
      <c r="F49" s="9" t="s">
        <v>15</v>
      </c>
      <c r="G49" s="11">
        <f t="shared" si="1"/>
        <v>45.8141592920354</v>
      </c>
      <c r="H49" s="12">
        <v>51.77</v>
      </c>
      <c r="I49" s="9"/>
    </row>
    <row r="50" spans="1:9">
      <c r="A50" s="9">
        <v>47</v>
      </c>
      <c r="B50" s="9" t="s">
        <v>11</v>
      </c>
      <c r="C50" s="14" t="s">
        <v>63</v>
      </c>
      <c r="D50" s="9" t="s">
        <v>13</v>
      </c>
      <c r="E50" s="9" t="s">
        <v>66</v>
      </c>
      <c r="F50" s="9" t="s">
        <v>15</v>
      </c>
      <c r="G50" s="11">
        <f t="shared" si="1"/>
        <v>59.7433628318584</v>
      </c>
      <c r="H50" s="12">
        <v>67.51</v>
      </c>
      <c r="I50" s="9"/>
    </row>
    <row r="51" spans="1:9">
      <c r="A51" s="9">
        <v>48</v>
      </c>
      <c r="B51" s="9" t="s">
        <v>11</v>
      </c>
      <c r="C51" s="14" t="s">
        <v>63</v>
      </c>
      <c r="D51" s="9" t="s">
        <v>13</v>
      </c>
      <c r="E51" s="9" t="s">
        <v>67</v>
      </c>
      <c r="F51" s="9" t="s">
        <v>15</v>
      </c>
      <c r="G51" s="11">
        <f t="shared" si="1"/>
        <v>86.2920353982301</v>
      </c>
      <c r="H51" s="12">
        <v>97.51</v>
      </c>
      <c r="I51" s="9"/>
    </row>
    <row r="52" spans="1:9">
      <c r="A52" s="9">
        <v>49</v>
      </c>
      <c r="B52" s="9" t="s">
        <v>11</v>
      </c>
      <c r="C52" s="14" t="s">
        <v>63</v>
      </c>
      <c r="D52" s="9" t="s">
        <v>13</v>
      </c>
      <c r="E52" s="9" t="s">
        <v>68</v>
      </c>
      <c r="F52" s="9" t="s">
        <v>15</v>
      </c>
      <c r="G52" s="11">
        <f t="shared" si="1"/>
        <v>115.159292035398</v>
      </c>
      <c r="H52" s="12">
        <v>130.13</v>
      </c>
      <c r="I52" s="9"/>
    </row>
    <row r="53" spans="1:9">
      <c r="A53" s="9">
        <v>50</v>
      </c>
      <c r="B53" s="9" t="s">
        <v>11</v>
      </c>
      <c r="C53" s="14" t="s">
        <v>63</v>
      </c>
      <c r="D53" s="9" t="s">
        <v>13</v>
      </c>
      <c r="E53" s="9" t="s">
        <v>69</v>
      </c>
      <c r="F53" s="9" t="s">
        <v>15</v>
      </c>
      <c r="G53" s="11">
        <f t="shared" si="1"/>
        <v>167.805309734513</v>
      </c>
      <c r="H53" s="12">
        <v>189.62</v>
      </c>
      <c r="I53" s="9"/>
    </row>
    <row r="54" spans="1:9">
      <c r="A54" s="9">
        <v>51</v>
      </c>
      <c r="B54" s="9" t="s">
        <v>11</v>
      </c>
      <c r="C54" s="9" t="s">
        <v>70</v>
      </c>
      <c r="D54" s="9" t="s">
        <v>13</v>
      </c>
      <c r="E54" s="9" t="s">
        <v>71</v>
      </c>
      <c r="F54" s="9" t="s">
        <v>15</v>
      </c>
      <c r="G54" s="11">
        <f t="shared" si="1"/>
        <v>879.070796460177</v>
      </c>
      <c r="H54" s="12">
        <v>993.35</v>
      </c>
      <c r="I54" s="9"/>
    </row>
    <row r="55" spans="1:9">
      <c r="A55" s="9">
        <v>52</v>
      </c>
      <c r="B55" s="9" t="s">
        <v>11</v>
      </c>
      <c r="C55" s="9" t="s">
        <v>70</v>
      </c>
      <c r="D55" s="9" t="s">
        <v>13</v>
      </c>
      <c r="E55" s="9" t="s">
        <v>72</v>
      </c>
      <c r="F55" s="9" t="s">
        <v>15</v>
      </c>
      <c r="G55" s="11">
        <f t="shared" si="1"/>
        <v>1038.25663716814</v>
      </c>
      <c r="H55" s="12">
        <v>1173.23</v>
      </c>
      <c r="I55" s="9"/>
    </row>
    <row r="56" spans="1:9">
      <c r="A56" s="9">
        <v>53</v>
      </c>
      <c r="B56" s="9" t="s">
        <v>11</v>
      </c>
      <c r="C56" s="9" t="s">
        <v>70</v>
      </c>
      <c r="D56" s="9" t="s">
        <v>13</v>
      </c>
      <c r="E56" s="9" t="s">
        <v>73</v>
      </c>
      <c r="F56" s="9" t="s">
        <v>15</v>
      </c>
      <c r="G56" s="11">
        <f t="shared" si="1"/>
        <v>1383.64601769912</v>
      </c>
      <c r="H56" s="12">
        <v>1563.52</v>
      </c>
      <c r="I56" s="9"/>
    </row>
    <row r="57" spans="1:9">
      <c r="A57" s="9">
        <v>54</v>
      </c>
      <c r="B57" s="9" t="s">
        <v>11</v>
      </c>
      <c r="C57" s="9" t="s">
        <v>70</v>
      </c>
      <c r="D57" s="9" t="s">
        <v>13</v>
      </c>
      <c r="E57" s="9" t="s">
        <v>74</v>
      </c>
      <c r="F57" s="9" t="s">
        <v>15</v>
      </c>
      <c r="G57" s="11">
        <f t="shared" si="1"/>
        <v>1846.61061946903</v>
      </c>
      <c r="H57" s="12">
        <v>2086.67</v>
      </c>
      <c r="I57" s="9"/>
    </row>
    <row r="58" spans="1:9">
      <c r="A58" s="9">
        <v>55</v>
      </c>
      <c r="B58" s="9" t="s">
        <v>11</v>
      </c>
      <c r="C58" s="9" t="s">
        <v>70</v>
      </c>
      <c r="D58" s="9" t="s">
        <v>13</v>
      </c>
      <c r="E58" s="9" t="s">
        <v>75</v>
      </c>
      <c r="F58" s="9" t="s">
        <v>15</v>
      </c>
      <c r="G58" s="11">
        <f t="shared" si="1"/>
        <v>2030.73451327434</v>
      </c>
      <c r="H58" s="12">
        <v>2294.73</v>
      </c>
      <c r="I58" s="9"/>
    </row>
    <row r="59" spans="1:9">
      <c r="A59" s="9">
        <v>56</v>
      </c>
      <c r="B59" s="9" t="s">
        <v>11</v>
      </c>
      <c r="C59" s="9" t="s">
        <v>70</v>
      </c>
      <c r="D59" s="9" t="s">
        <v>13</v>
      </c>
      <c r="E59" s="9" t="s">
        <v>76</v>
      </c>
      <c r="F59" s="9" t="s">
        <v>15</v>
      </c>
      <c r="G59" s="11">
        <f t="shared" si="1"/>
        <v>3684.88495575221</v>
      </c>
      <c r="H59" s="12">
        <v>4163.92</v>
      </c>
      <c r="I59" s="9"/>
    </row>
    <row r="60" spans="1:9">
      <c r="A60" s="9">
        <v>57</v>
      </c>
      <c r="B60" s="9" t="s">
        <v>11</v>
      </c>
      <c r="C60" s="14" t="s">
        <v>77</v>
      </c>
      <c r="D60" s="9" t="s">
        <v>13</v>
      </c>
      <c r="E60" s="9" t="s">
        <v>78</v>
      </c>
      <c r="F60" s="9" t="s">
        <v>15</v>
      </c>
      <c r="G60" s="11">
        <f t="shared" si="1"/>
        <v>1009.70796460177</v>
      </c>
      <c r="H60" s="12">
        <v>1140.97</v>
      </c>
      <c r="I60" s="9"/>
    </row>
    <row r="61" spans="1:9">
      <c r="A61" s="9">
        <v>58</v>
      </c>
      <c r="B61" s="9" t="s">
        <v>11</v>
      </c>
      <c r="C61" s="14" t="s">
        <v>77</v>
      </c>
      <c r="D61" s="9" t="s">
        <v>13</v>
      </c>
      <c r="E61" s="9" t="s">
        <v>79</v>
      </c>
      <c r="F61" s="9" t="s">
        <v>15</v>
      </c>
      <c r="G61" s="11">
        <f t="shared" si="1"/>
        <v>1085.94690265487</v>
      </c>
      <c r="H61" s="12">
        <v>1227.12</v>
      </c>
      <c r="I61" s="9"/>
    </row>
    <row r="62" spans="1:9">
      <c r="A62" s="9">
        <v>59</v>
      </c>
      <c r="B62" s="9" t="s">
        <v>11</v>
      </c>
      <c r="C62" s="14" t="s">
        <v>77</v>
      </c>
      <c r="D62" s="9" t="s">
        <v>13</v>
      </c>
      <c r="E62" s="9" t="s">
        <v>80</v>
      </c>
      <c r="F62" s="9" t="s">
        <v>15</v>
      </c>
      <c r="G62" s="11">
        <f t="shared" si="1"/>
        <v>1302.25663716814</v>
      </c>
      <c r="H62" s="12">
        <v>1471.55</v>
      </c>
      <c r="I62" s="9"/>
    </row>
    <row r="63" spans="1:9">
      <c r="A63" s="9">
        <v>60</v>
      </c>
      <c r="B63" s="9" t="s">
        <v>11</v>
      </c>
      <c r="C63" s="14" t="s">
        <v>77</v>
      </c>
      <c r="D63" s="9" t="s">
        <v>13</v>
      </c>
      <c r="E63" s="9" t="s">
        <v>81</v>
      </c>
      <c r="F63" s="9" t="s">
        <v>15</v>
      </c>
      <c r="G63" s="11">
        <f t="shared" si="1"/>
        <v>1500.91150442478</v>
      </c>
      <c r="H63" s="12">
        <v>1696.03</v>
      </c>
      <c r="I63" s="9"/>
    </row>
    <row r="64" spans="1:9">
      <c r="A64" s="9">
        <v>61</v>
      </c>
      <c r="B64" s="9" t="s">
        <v>11</v>
      </c>
      <c r="C64" s="14" t="s">
        <v>77</v>
      </c>
      <c r="D64" s="9" t="s">
        <v>13</v>
      </c>
      <c r="E64" s="9" t="s">
        <v>82</v>
      </c>
      <c r="F64" s="9" t="s">
        <v>15</v>
      </c>
      <c r="G64" s="11">
        <f t="shared" si="1"/>
        <v>1858.47787610619</v>
      </c>
      <c r="H64" s="12">
        <v>2100.08</v>
      </c>
      <c r="I64" s="9"/>
    </row>
    <row r="65" spans="1:9">
      <c r="A65" s="9">
        <v>62</v>
      </c>
      <c r="B65" s="9" t="s">
        <v>11</v>
      </c>
      <c r="C65" s="14" t="s">
        <v>77</v>
      </c>
      <c r="D65" s="9" t="s">
        <v>13</v>
      </c>
      <c r="E65" s="9" t="s">
        <v>83</v>
      </c>
      <c r="F65" s="9" t="s">
        <v>15</v>
      </c>
      <c r="G65" s="11">
        <f t="shared" si="1"/>
        <v>2286.69911504425</v>
      </c>
      <c r="H65" s="12">
        <v>2583.97</v>
      </c>
      <c r="I65" s="9"/>
    </row>
    <row r="66" spans="1:9">
      <c r="A66" s="9">
        <v>63</v>
      </c>
      <c r="B66" s="9" t="s">
        <v>11</v>
      </c>
      <c r="C66" s="14" t="s">
        <v>77</v>
      </c>
      <c r="D66" s="9" t="s">
        <v>13</v>
      </c>
      <c r="E66" s="9" t="s">
        <v>84</v>
      </c>
      <c r="F66" s="9" t="s">
        <v>15</v>
      </c>
      <c r="G66" s="11">
        <f t="shared" si="1"/>
        <v>3608.32743362832</v>
      </c>
      <c r="H66" s="12">
        <v>4077.41</v>
      </c>
      <c r="I66" s="9"/>
    </row>
    <row r="67" spans="1:9">
      <c r="A67" s="9">
        <v>64</v>
      </c>
      <c r="B67" s="9" t="s">
        <v>11</v>
      </c>
      <c r="C67" s="14" t="s">
        <v>85</v>
      </c>
      <c r="D67" s="9" t="s">
        <v>13</v>
      </c>
      <c r="E67" s="9" t="s">
        <v>86</v>
      </c>
      <c r="F67" s="9" t="s">
        <v>15</v>
      </c>
      <c r="G67" s="11">
        <f t="shared" si="1"/>
        <v>1598.46902654867</v>
      </c>
      <c r="H67" s="12">
        <v>1806.27</v>
      </c>
      <c r="I67" s="9"/>
    </row>
    <row r="68" spans="1:9">
      <c r="A68" s="9">
        <v>65</v>
      </c>
      <c r="B68" s="9" t="s">
        <v>11</v>
      </c>
      <c r="C68" s="14" t="s">
        <v>85</v>
      </c>
      <c r="D68" s="9" t="s">
        <v>13</v>
      </c>
      <c r="E68" s="9" t="s">
        <v>87</v>
      </c>
      <c r="F68" s="9" t="s">
        <v>15</v>
      </c>
      <c r="G68" s="11">
        <f t="shared" si="1"/>
        <v>1514.7610619469</v>
      </c>
      <c r="H68" s="12">
        <v>1711.68</v>
      </c>
      <c r="I68" s="9"/>
    </row>
    <row r="69" spans="1:9">
      <c r="A69" s="9">
        <v>66</v>
      </c>
      <c r="B69" s="9" t="s">
        <v>11</v>
      </c>
      <c r="C69" s="14" t="s">
        <v>85</v>
      </c>
      <c r="D69" s="9" t="s">
        <v>13</v>
      </c>
      <c r="E69" s="9" t="s">
        <v>88</v>
      </c>
      <c r="F69" s="9" t="s">
        <v>15</v>
      </c>
      <c r="G69" s="11">
        <f t="shared" si="1"/>
        <v>1871.69911504425</v>
      </c>
      <c r="H69" s="12">
        <v>2115.02</v>
      </c>
      <c r="I69" s="9"/>
    </row>
    <row r="70" spans="1:9">
      <c r="A70" s="9">
        <v>67</v>
      </c>
      <c r="B70" s="9" t="s">
        <v>11</v>
      </c>
      <c r="C70" s="14" t="s">
        <v>85</v>
      </c>
      <c r="D70" s="9" t="s">
        <v>13</v>
      </c>
      <c r="E70" s="9" t="s">
        <v>89</v>
      </c>
      <c r="F70" s="9" t="s">
        <v>15</v>
      </c>
      <c r="G70" s="11">
        <f t="shared" si="1"/>
        <v>2195.46017699115</v>
      </c>
      <c r="H70" s="12">
        <v>2480.87</v>
      </c>
      <c r="I70" s="9"/>
    </row>
    <row r="71" spans="1:9">
      <c r="A71" s="9">
        <v>68</v>
      </c>
      <c r="B71" s="9" t="s">
        <v>11</v>
      </c>
      <c r="C71" s="14" t="s">
        <v>85</v>
      </c>
      <c r="D71" s="9" t="s">
        <v>13</v>
      </c>
      <c r="E71" s="9" t="s">
        <v>90</v>
      </c>
      <c r="F71" s="9" t="s">
        <v>15</v>
      </c>
      <c r="G71" s="11">
        <f t="shared" si="1"/>
        <v>3017.06194690266</v>
      </c>
      <c r="H71" s="12">
        <v>3409.28</v>
      </c>
      <c r="I71" s="9"/>
    </row>
    <row r="72" spans="1:9">
      <c r="A72" s="9">
        <v>69</v>
      </c>
      <c r="B72" s="9" t="s">
        <v>11</v>
      </c>
      <c r="C72" s="14" t="s">
        <v>85</v>
      </c>
      <c r="D72" s="9" t="s">
        <v>13</v>
      </c>
      <c r="E72" s="9" t="s">
        <v>91</v>
      </c>
      <c r="F72" s="9" t="s">
        <v>15</v>
      </c>
      <c r="G72" s="11">
        <f t="shared" si="1"/>
        <v>4244.10619469027</v>
      </c>
      <c r="H72" s="12">
        <v>4795.84</v>
      </c>
      <c r="I72" s="9"/>
    </row>
    <row r="73" spans="1:9">
      <c r="A73" s="9">
        <v>70</v>
      </c>
      <c r="B73" s="9" t="s">
        <v>11</v>
      </c>
      <c r="C73" s="14" t="s">
        <v>85</v>
      </c>
      <c r="D73" s="9" t="s">
        <v>13</v>
      </c>
      <c r="E73" s="9" t="s">
        <v>92</v>
      </c>
      <c r="F73" s="9" t="s">
        <v>15</v>
      </c>
      <c r="G73" s="11">
        <f t="shared" si="1"/>
        <v>6674.87610619469</v>
      </c>
      <c r="H73" s="12">
        <v>7542.61</v>
      </c>
      <c r="I73" s="9"/>
    </row>
    <row r="74" spans="1:9">
      <c r="A74" s="9">
        <v>71</v>
      </c>
      <c r="B74" s="9" t="s">
        <v>11</v>
      </c>
      <c r="C74" s="14" t="s">
        <v>85</v>
      </c>
      <c r="D74" s="9" t="s">
        <v>13</v>
      </c>
      <c r="E74" s="9" t="s">
        <v>93</v>
      </c>
      <c r="F74" s="9" t="s">
        <v>15</v>
      </c>
      <c r="G74" s="11">
        <f t="shared" si="1"/>
        <v>8634.07079646018</v>
      </c>
      <c r="H74" s="12">
        <v>9756.5</v>
      </c>
      <c r="I74" s="9"/>
    </row>
    <row r="75" spans="1:9">
      <c r="A75" s="9">
        <v>72</v>
      </c>
      <c r="B75" s="9" t="s">
        <v>11</v>
      </c>
      <c r="C75" s="14" t="s">
        <v>94</v>
      </c>
      <c r="D75" s="9" t="s">
        <v>13</v>
      </c>
      <c r="E75" s="9" t="s">
        <v>95</v>
      </c>
      <c r="F75" s="9" t="s">
        <v>15</v>
      </c>
      <c r="G75" s="11">
        <f t="shared" si="1"/>
        <v>369.955752212389</v>
      </c>
      <c r="H75" s="12">
        <v>418.05</v>
      </c>
      <c r="I75" s="9"/>
    </row>
    <row r="76" spans="1:9">
      <c r="A76" s="9">
        <v>73</v>
      </c>
      <c r="B76" s="9" t="s">
        <v>11</v>
      </c>
      <c r="C76" s="14" t="s">
        <v>94</v>
      </c>
      <c r="D76" s="9" t="s">
        <v>13</v>
      </c>
      <c r="E76" s="9" t="s">
        <v>96</v>
      </c>
      <c r="F76" s="9" t="s">
        <v>15</v>
      </c>
      <c r="G76" s="11">
        <f t="shared" si="1"/>
        <v>437.548672566372</v>
      </c>
      <c r="H76" s="12">
        <v>494.43</v>
      </c>
      <c r="I76" s="9"/>
    </row>
    <row r="77" spans="1:9">
      <c r="A77" s="9">
        <v>74</v>
      </c>
      <c r="B77" s="9" t="s">
        <v>11</v>
      </c>
      <c r="C77" s="14" t="s">
        <v>94</v>
      </c>
      <c r="D77" s="9" t="s">
        <v>13</v>
      </c>
      <c r="E77" s="9" t="s">
        <v>97</v>
      </c>
      <c r="F77" s="9" t="s">
        <v>15</v>
      </c>
      <c r="G77" s="11">
        <f t="shared" si="1"/>
        <v>630.309734513274</v>
      </c>
      <c r="H77" s="12">
        <v>712.25</v>
      </c>
      <c r="I77" s="9"/>
    </row>
    <row r="78" spans="1:9">
      <c r="A78" s="9">
        <v>75</v>
      </c>
      <c r="B78" s="9" t="s">
        <v>11</v>
      </c>
      <c r="C78" s="14" t="s">
        <v>94</v>
      </c>
      <c r="D78" s="9" t="s">
        <v>13</v>
      </c>
      <c r="E78" s="9" t="s">
        <v>98</v>
      </c>
      <c r="F78" s="9" t="s">
        <v>15</v>
      </c>
      <c r="G78" s="11">
        <f t="shared" si="1"/>
        <v>1068.76991150442</v>
      </c>
      <c r="H78" s="12">
        <v>1207.71</v>
      </c>
      <c r="I78" s="9"/>
    </row>
    <row r="79" spans="1:9">
      <c r="A79" s="9">
        <v>76</v>
      </c>
      <c r="B79" s="9" t="s">
        <v>11</v>
      </c>
      <c r="C79" s="14" t="s">
        <v>94</v>
      </c>
      <c r="D79" s="9" t="s">
        <v>13</v>
      </c>
      <c r="E79" s="9" t="s">
        <v>99</v>
      </c>
      <c r="F79" s="9" t="s">
        <v>15</v>
      </c>
      <c r="G79" s="11">
        <f t="shared" si="1"/>
        <v>1600.41592920354</v>
      </c>
      <c r="H79" s="12">
        <v>1808.47</v>
      </c>
      <c r="I79" s="9"/>
    </row>
    <row r="80" spans="1:9">
      <c r="A80" s="9">
        <v>77</v>
      </c>
      <c r="B80" s="9" t="s">
        <v>11</v>
      </c>
      <c r="C80" s="14" t="s">
        <v>94</v>
      </c>
      <c r="D80" s="9" t="s">
        <v>13</v>
      </c>
      <c r="E80" s="9" t="s">
        <v>100</v>
      </c>
      <c r="F80" s="9" t="s">
        <v>15</v>
      </c>
      <c r="G80" s="11">
        <f t="shared" si="1"/>
        <v>2134.77876106195</v>
      </c>
      <c r="H80" s="15">
        <v>2412.3</v>
      </c>
      <c r="I80" s="9"/>
    </row>
  </sheetData>
  <mergeCells count="2">
    <mergeCell ref="A1:I1"/>
    <mergeCell ref="A2:I2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苗英</dc:creator>
  <cp:lastModifiedBy>line</cp:lastModifiedBy>
  <dcterms:created xsi:type="dcterms:W3CDTF">2023-05-16T00:54:00Z</dcterms:created>
  <dcterms:modified xsi:type="dcterms:W3CDTF">2026-03-16T01:34:27Z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68ABA8C839014590A026C788AF141D2A_11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