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4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<sst xmlns="http://schemas.openxmlformats.org/spreadsheetml/2006/main" count="81" uniqueCount="29">
  <si>
    <t xml:space="preserve">莆田市建设工程材料品牌市场价格表   </t>
  </si>
  <si>
    <t>公司名称：（盖章）莆田市昌发机电工程有限公司         品牌：昌发        日期：2026-03-27</t>
  </si>
  <si>
    <t>序号</t>
  </si>
  <si>
    <t>材料分类</t>
  </si>
  <si>
    <t>材料名称</t>
  </si>
  <si>
    <t>产地/厂家</t>
  </si>
  <si>
    <t>型号规格</t>
  </si>
  <si>
    <t>计量单位</t>
  </si>
  <si>
    <t>不含增值税价</t>
  </si>
  <si>
    <t>含增值税价</t>
  </si>
  <si>
    <t>备注</t>
  </si>
  <si>
    <t>柴油发电机组</t>
  </si>
  <si>
    <t>自启动柴油发电机组</t>
  </si>
  <si>
    <t>福建</t>
  </si>
  <si>
    <t xml:space="preserve">100KW </t>
  </si>
  <si>
    <t>台</t>
  </si>
  <si>
    <t xml:space="preserve">150KW </t>
  </si>
  <si>
    <t xml:space="preserve">200KW </t>
  </si>
  <si>
    <t xml:space="preserve">250KW </t>
  </si>
  <si>
    <t xml:space="preserve">300KW </t>
  </si>
  <si>
    <t xml:space="preserve">350KW </t>
  </si>
  <si>
    <t xml:space="preserve">400KW </t>
  </si>
  <si>
    <t xml:space="preserve">450KW </t>
  </si>
  <si>
    <t xml:space="preserve">500KW </t>
  </si>
  <si>
    <t xml:space="preserve">600KW </t>
  </si>
  <si>
    <t xml:space="preserve">700KW </t>
  </si>
  <si>
    <t xml:space="preserve">800KW </t>
  </si>
  <si>
    <t xml:space="preserve">900KW </t>
  </si>
  <si>
    <t xml:space="preserve">1000KW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</si>
</sst>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justify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A2" sqref="A2:I2"/>
    </sheetView>
  </sheetViews>
  <sheetFormatPr defaultColWidth="9" defaultRowHeight="13.5"/>
  <cols>
    <col min="1" max="1" width="5.625" customWidth="1"/>
    <col min="2" max="2" width="12" customWidth="1"/>
    <col min="3" max="3" width="17" customWidth="1"/>
    <col min="4" max="4" width="10.5" customWidth="1"/>
    <col min="5" max="5" width="8.5" customWidth="1"/>
    <col min="7" max="7" width="12.75" customWidth="1"/>
    <col min="8" max="8" width="11" customWidth="1"/>
    <col min="9" max="9" width="6" customWidth="1"/>
  </cols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0.75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24.75" customHeight="1" spans="1:9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6" t="s">
        <v>7</v>
      </c>
      <c r="G3" s="8" t="s">
        <v>8</v>
      </c>
      <c r="H3" s="6" t="s">
        <v>9</v>
      </c>
      <c r="I3" s="6" t="s">
        <v>10</v>
      </c>
    </row>
    <row r="4" ht="24.75" customHeight="1" spans="1:9">
      <c r="A4" s="4">
        <v>1</v>
      </c>
      <c r="B4" s="7" t="s">
        <v>11</v>
      </c>
      <c r="C4" s="9" t="s">
        <v>12</v>
      </c>
      <c r="D4" s="10" t="s">
        <v>13</v>
      </c>
      <c r="E4" s="11" t="s">
        <v>14</v>
      </c>
      <c r="F4" s="4" t="s">
        <v>15</v>
      </c>
      <c r="G4" s="12">
        <v>99700</v>
      </c>
      <c r="H4" s="12">
        <f t="shared" ref="H4:H17" si="0">G4/0.87</f>
        <v>114597.701149425</v>
      </c>
      <c r="I4" s="6"/>
    </row>
    <row r="5" ht="24.75" customHeight="1" spans="1:9">
      <c r="A5" s="4">
        <v>2</v>
      </c>
      <c r="B5" s="7" t="s">
        <v>11</v>
      </c>
      <c r="C5" s="9" t="s">
        <v>12</v>
      </c>
      <c r="D5" s="10" t="s">
        <v>13</v>
      </c>
      <c r="E5" s="11" t="s">
        <v>16</v>
      </c>
      <c r="F5" s="4" t="s">
        <v>15</v>
      </c>
      <c r="G5" s="12">
        <v>149600</v>
      </c>
      <c r="H5" s="12">
        <f t="shared" si="0"/>
        <v>171954.022988506</v>
      </c>
      <c r="I5" s="6"/>
    </row>
    <row r="6" ht="24.75" customHeight="1" spans="1:9">
      <c r="A6" s="4">
        <v>3</v>
      </c>
      <c r="B6" s="7" t="s">
        <v>11</v>
      </c>
      <c r="C6" s="9" t="s">
        <v>12</v>
      </c>
      <c r="D6" s="10" t="s">
        <v>13</v>
      </c>
      <c r="E6" s="11" t="s">
        <v>17</v>
      </c>
      <c r="F6" s="4" t="s">
        <v>15</v>
      </c>
      <c r="G6" s="12">
        <v>198900</v>
      </c>
      <c r="H6" s="12">
        <f t="shared" si="0"/>
        <v>228620.689655172</v>
      </c>
      <c r="I6" s="6"/>
    </row>
    <row r="7" ht="24.75" customHeight="1" spans="1:9">
      <c r="A7" s="4">
        <v>4</v>
      </c>
      <c r="B7" s="7" t="s">
        <v>11</v>
      </c>
      <c r="C7" s="9" t="s">
        <v>12</v>
      </c>
      <c r="D7" s="10" t="s">
        <v>13</v>
      </c>
      <c r="E7" s="11" t="s">
        <v>18</v>
      </c>
      <c r="F7" s="4" t="s">
        <v>15</v>
      </c>
      <c r="G7" s="12">
        <v>249400</v>
      </c>
      <c r="H7" s="12">
        <f t="shared" si="0"/>
        <v>286666.666666667</v>
      </c>
      <c r="I7" s="6"/>
    </row>
    <row r="8" ht="24.75" customHeight="1" spans="1:9">
      <c r="A8" s="4">
        <v>5</v>
      </c>
      <c r="B8" s="7" t="s">
        <v>11</v>
      </c>
      <c r="C8" s="9" t="s">
        <v>12</v>
      </c>
      <c r="D8" s="10" t="s">
        <v>13</v>
      </c>
      <c r="E8" s="11" t="s">
        <v>19</v>
      </c>
      <c r="F8" s="4" t="s">
        <v>15</v>
      </c>
      <c r="G8" s="12">
        <v>299300</v>
      </c>
      <c r="H8" s="12">
        <f t="shared" si="0"/>
        <v>344022.988505747</v>
      </c>
      <c r="I8" s="6"/>
    </row>
    <row r="9" ht="24.75" customHeight="1" spans="1:9">
      <c r="A9" s="4">
        <v>6</v>
      </c>
      <c r="B9" s="7" t="s">
        <v>11</v>
      </c>
      <c r="C9" s="9" t="s">
        <v>12</v>
      </c>
      <c r="D9" s="10" t="s">
        <v>13</v>
      </c>
      <c r="E9" s="11" t="s">
        <v>20</v>
      </c>
      <c r="F9" s="4" t="s">
        <v>15</v>
      </c>
      <c r="G9" s="12">
        <v>349000</v>
      </c>
      <c r="H9" s="12">
        <f t="shared" si="0"/>
        <v>401149.425287356</v>
      </c>
      <c r="I9" s="6"/>
    </row>
    <row r="10" ht="24.75" customHeight="1" spans="1:9">
      <c r="A10" s="4">
        <v>7</v>
      </c>
      <c r="B10" s="7" t="s">
        <v>11</v>
      </c>
      <c r="C10" s="9" t="s">
        <v>12</v>
      </c>
      <c r="D10" s="10" t="s">
        <v>13</v>
      </c>
      <c r="E10" s="11" t="s">
        <v>21</v>
      </c>
      <c r="F10" s="4" t="s">
        <v>15</v>
      </c>
      <c r="G10" s="12">
        <v>399200</v>
      </c>
      <c r="H10" s="12">
        <f t="shared" si="0"/>
        <v>458850.574712644</v>
      </c>
      <c r="I10" s="6"/>
    </row>
    <row r="11" ht="24.75" customHeight="1" spans="1:9">
      <c r="A11" s="4">
        <v>8</v>
      </c>
      <c r="B11" s="7" t="s">
        <v>11</v>
      </c>
      <c r="C11" s="9" t="s">
        <v>12</v>
      </c>
      <c r="D11" s="10" t="s">
        <v>13</v>
      </c>
      <c r="E11" s="11" t="s">
        <v>22</v>
      </c>
      <c r="F11" s="4" t="s">
        <v>15</v>
      </c>
      <c r="G11" s="12">
        <v>449820</v>
      </c>
      <c r="H11" s="12">
        <f t="shared" si="0"/>
        <v>517034.482758621</v>
      </c>
      <c r="I11" s="6"/>
    </row>
    <row r="12" ht="24.75" customHeight="1" spans="1:9">
      <c r="A12" s="4">
        <v>9</v>
      </c>
      <c r="B12" s="7" t="s">
        <v>11</v>
      </c>
      <c r="C12" s="9" t="s">
        <v>12</v>
      </c>
      <c r="D12" s="10" t="s">
        <v>13</v>
      </c>
      <c r="E12" s="11" t="s">
        <v>23</v>
      </c>
      <c r="F12" s="4" t="s">
        <v>15</v>
      </c>
      <c r="G12" s="12">
        <v>498900</v>
      </c>
      <c r="H12" s="12">
        <f t="shared" si="0"/>
        <v>573448.275862069</v>
      </c>
      <c r="I12" s="6"/>
    </row>
    <row r="13" ht="24.75" customHeight="1" spans="1:9">
      <c r="A13" s="4">
        <v>10</v>
      </c>
      <c r="B13" s="7" t="s">
        <v>11</v>
      </c>
      <c r="C13" s="9" t="s">
        <v>12</v>
      </c>
      <c r="D13" s="10" t="s">
        <v>13</v>
      </c>
      <c r="E13" s="11" t="s">
        <v>24</v>
      </c>
      <c r="F13" s="4" t="s">
        <v>15</v>
      </c>
      <c r="G13" s="12">
        <v>661800</v>
      </c>
      <c r="H13" s="12">
        <f t="shared" si="0"/>
        <v>760689.655172414</v>
      </c>
      <c r="I13" s="6"/>
    </row>
    <row r="14" ht="24.75" customHeight="1" spans="1:9">
      <c r="A14" s="4">
        <v>11</v>
      </c>
      <c r="B14" s="7" t="s">
        <v>11</v>
      </c>
      <c r="C14" s="9" t="s">
        <v>12</v>
      </c>
      <c r="D14" s="10" t="s">
        <v>13</v>
      </c>
      <c r="E14" s="11" t="s">
        <v>25</v>
      </c>
      <c r="F14" s="4" t="s">
        <v>15</v>
      </c>
      <c r="G14" s="12">
        <v>772100</v>
      </c>
      <c r="H14" s="12">
        <f t="shared" si="0"/>
        <v>887471.264367816</v>
      </c>
      <c r="I14" s="6"/>
    </row>
    <row r="15" ht="24.75" customHeight="1" spans="1:9">
      <c r="A15" s="4">
        <v>12</v>
      </c>
      <c r="B15" s="7" t="s">
        <v>11</v>
      </c>
      <c r="C15" s="9" t="s">
        <v>12</v>
      </c>
      <c r="D15" s="10" t="s">
        <v>13</v>
      </c>
      <c r="E15" s="11" t="s">
        <v>26</v>
      </c>
      <c r="F15" s="4" t="s">
        <v>15</v>
      </c>
      <c r="G15" s="12">
        <v>882000</v>
      </c>
      <c r="H15" s="12">
        <f t="shared" si="0"/>
        <v>1013793.10344828</v>
      </c>
      <c r="I15" s="6"/>
    </row>
    <row r="16" ht="24.75" customHeight="1" spans="1:9">
      <c r="A16" s="4">
        <v>13</v>
      </c>
      <c r="B16" s="7" t="s">
        <v>11</v>
      </c>
      <c r="C16" s="9" t="s">
        <v>12</v>
      </c>
      <c r="D16" s="10" t="s">
        <v>13</v>
      </c>
      <c r="E16" s="11" t="s">
        <v>27</v>
      </c>
      <c r="F16" s="4" t="s">
        <v>15</v>
      </c>
      <c r="G16" s="12">
        <v>992400</v>
      </c>
      <c r="H16" s="12">
        <f t="shared" si="0"/>
        <v>1140689.65517241</v>
      </c>
      <c r="I16" s="6"/>
    </row>
    <row r="17" ht="24.75" customHeight="1" spans="1:9">
      <c r="A17" s="4">
        <v>14</v>
      </c>
      <c r="B17" s="7" t="s">
        <v>11</v>
      </c>
      <c r="C17" s="9" t="s">
        <v>12</v>
      </c>
      <c r="D17" s="10" t="s">
        <v>13</v>
      </c>
      <c r="E17" s="11" t="s">
        <v>28</v>
      </c>
      <c r="F17" s="4" t="s">
        <v>15</v>
      </c>
      <c r="G17" s="12">
        <v>1312000</v>
      </c>
      <c r="H17" s="12">
        <f t="shared" si="0"/>
        <v>1508045.97701149</v>
      </c>
      <c r="I17" s="6"/>
    </row>
  </sheetData>
  <mergeCells count="2">
    <mergeCell ref="A1:I1"/>
    <mergeCell ref="A2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line</cp:lastModifiedBy>
  <dcterms:created xsi:type="dcterms:W3CDTF">2020-06-29T07:22:00Z</dcterms:created>
  <cp:lastPrinted>2020-06-29T07:44:00Z</cp:lastPrinted>
  <dcterms:modified xsi:type="dcterms:W3CDTF">2026-04-07T03:31:38Z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579B9F83D3B747AEB8FD849A6E07C6E3_13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